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C:\Users\Usuario\Documents\BUR 4\AFOLU\GPG\"/>
    </mc:Choice>
  </mc:AlternateContent>
  <xr:revisionPtr revIDLastSave="0" documentId="13_ncr:1_{305FBC8C-972D-4E5F-93C1-02118DA85AB7}" xr6:coauthVersionLast="47" xr6:coauthVersionMax="47" xr10:uidLastSave="{00000000-0000-0000-0000-000000000000}"/>
  <bookViews>
    <workbookView xWindow="-108" yWindow="-108" windowWidth="23256" windowHeight="12576" xr2:uid="{00000000-000D-0000-FFFF-FFFF00000000}"/>
  </bookViews>
  <sheets>
    <sheet name="Biomass1 of 1" sheetId="1" r:id="rId1"/>
    <sheet name="Soils1 of 2" sheetId="2" r:id="rId2"/>
    <sheet name="Soils2 of 2" sheetId="3" r:id="rId3"/>
    <sheet name="Soils_organic" sheetId="4" r:id="rId4"/>
    <sheet name="Lime_applic" sheetId="5" r:id="rId5"/>
    <sheet name="Soils_summary" sheetId="6" r:id="rId6"/>
    <sheet name="Adicional_no_CO2_fires" sheetId="7" r:id="rId7"/>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22" i="2" l="1"/>
  <c r="D21" i="2"/>
  <c r="D20" i="2"/>
  <c r="H14" i="3"/>
  <c r="D14" i="3"/>
  <c r="D11" i="2"/>
  <c r="D9" i="3"/>
  <c r="H9" i="3"/>
  <c r="H10" i="3"/>
  <c r="H11" i="3"/>
  <c r="H12" i="3"/>
  <c r="H13" i="3"/>
  <c r="H15" i="3"/>
  <c r="H16" i="3"/>
  <c r="H17" i="3"/>
  <c r="H18" i="3"/>
  <c r="H19" i="3"/>
  <c r="H20" i="3"/>
  <c r="D10" i="3"/>
  <c r="D11" i="3"/>
  <c r="D12" i="3"/>
  <c r="D13" i="3"/>
  <c r="D15" i="3"/>
  <c r="D16" i="3"/>
  <c r="D17" i="3"/>
  <c r="D18" i="3"/>
  <c r="D19" i="3"/>
  <c r="D20" i="3"/>
  <c r="D12" i="2"/>
  <c r="I14" i="3" l="1"/>
  <c r="I17" i="3"/>
  <c r="I12" i="3"/>
  <c r="I15" i="3"/>
  <c r="I20" i="3"/>
  <c r="I16" i="3"/>
  <c r="I13" i="3"/>
  <c r="I9" i="3"/>
  <c r="I11" i="3"/>
  <c r="I10" i="3"/>
  <c r="D11" i="1"/>
  <c r="J9" i="7"/>
  <c r="J14" i="7" s="1"/>
  <c r="L9" i="7"/>
  <c r="L14" i="7" s="1"/>
  <c r="K9" i="7"/>
  <c r="K14" i="7" s="1"/>
  <c r="I9" i="7"/>
  <c r="I14" i="7" s="1"/>
  <c r="D14" i="7"/>
  <c r="I19" i="3"/>
  <c r="D24" i="2" l="1"/>
  <c r="I18" i="3"/>
  <c r="I22" i="3" s="1"/>
  <c r="A9" i="6" s="1"/>
  <c r="D9" i="6" s="1"/>
</calcChain>
</file>

<file path=xl/sharedStrings.xml><?xml version="1.0" encoding="utf-8"?>
<sst xmlns="http://schemas.openxmlformats.org/spreadsheetml/2006/main" count="376" uniqueCount="160">
  <si>
    <t>Sheet</t>
  </si>
  <si>
    <t>1 of 1</t>
  </si>
  <si>
    <t>Land-use category</t>
  </si>
  <si>
    <t>Subcategories for reporting year</t>
  </si>
  <si>
    <t>Initial land use</t>
  </si>
  <si>
    <t>Land use during reporting year</t>
  </si>
  <si>
    <t>(ha)</t>
  </si>
  <si>
    <t>A</t>
  </si>
  <si>
    <t>CL</t>
  </si>
  <si>
    <t>Total</t>
  </si>
  <si>
    <t>1 of 2</t>
  </si>
  <si>
    <t>D</t>
  </si>
  <si>
    <t>2 of 2</t>
  </si>
  <si>
    <t>EF</t>
  </si>
  <si>
    <t>Module</t>
  </si>
  <si>
    <t>Cropland</t>
  </si>
  <si>
    <t>Sub-module</t>
  </si>
  <si>
    <t>Cropland Remaining Cropland</t>
  </si>
  <si>
    <t>Worksheet</t>
  </si>
  <si>
    <t>ha</t>
  </si>
  <si>
    <t>Annual area of cropland with perennial woody biomass</t>
  </si>
  <si>
    <t>Annual growth rate of perennial woody biomass</t>
  </si>
  <si>
    <t>B</t>
  </si>
  <si>
    <t>Annual carbon stock in biomass removed (removal or harvest)</t>
  </si>
  <si>
    <t>C</t>
  </si>
  <si>
    <t>G</t>
  </si>
  <si>
    <t>L</t>
  </si>
  <si>
    <t>Annual change in carbon stocks in biomass</t>
  </si>
  <si>
    <t>Inventory time period</t>
  </si>
  <si>
    <t>(default is 20 years)</t>
  </si>
  <si>
    <t>T</t>
  </si>
  <si>
    <t xml:space="preserve">Reference carbon stock </t>
  </si>
  <si>
    <t>(dimensionless)</t>
  </si>
  <si>
    <t>E</t>
  </si>
  <si>
    <t>F</t>
  </si>
  <si>
    <t>Workwheet</t>
  </si>
  <si>
    <t>H</t>
  </si>
  <si>
    <t>I</t>
  </si>
  <si>
    <t>J</t>
  </si>
  <si>
    <t>K</t>
  </si>
  <si>
    <t>CL-1c1: Annual change in carbon stocks in mineral soils</t>
  </si>
  <si>
    <t>CL-1c2: Annual change in carbon stocks in organic soils</t>
  </si>
  <si>
    <t xml:space="preserve">Annual change in carbon
stocks in mineral soils </t>
  </si>
  <si>
    <t xml:space="preserve">Land area of organic soils in climate type c </t>
  </si>
  <si>
    <t xml:space="preserve">Emission factor for climate type c </t>
  </si>
  <si>
    <t>CL-1c3: Carbon emissions from agricultural lime application</t>
  </si>
  <si>
    <t>Type of lime</t>
  </si>
  <si>
    <t>type</t>
  </si>
  <si>
    <t xml:space="preserve">Total Annual amount of lime applied </t>
  </si>
  <si>
    <t>Amount</t>
  </si>
  <si>
    <t>Emission Factor (carbonate carbon contents
of the materials)</t>
  </si>
  <si>
    <t>D = B • C</t>
  </si>
  <si>
    <t>CL-1c4: Annual soil carbon stock change in croplands</t>
  </si>
  <si>
    <t xml:space="preserve">Annual soil carbon stock change in mineral soils
</t>
  </si>
  <si>
    <t>Annual change in carbon stocks in soils</t>
  </si>
  <si>
    <t>Anuales</t>
  </si>
  <si>
    <t>Desconocido tierras de cultivo</t>
  </si>
  <si>
    <t>Perennes (huertos, frutales, viñ)</t>
  </si>
  <si>
    <t>Rotación arroz - pastizal</t>
  </si>
  <si>
    <t>Rotación cultivo secano - pastizal</t>
  </si>
  <si>
    <t>Dato país específico. Fuente: DGRN, MGAP</t>
  </si>
  <si>
    <t>Anuales*</t>
  </si>
  <si>
    <t>Desconocido tierras de cultivo*</t>
  </si>
  <si>
    <t>Perennes (huertos, frutales, viñ)*</t>
  </si>
  <si>
    <t>Rotación arroz - pastizal*</t>
  </si>
  <si>
    <t>Rotación cultivo secano - pastizal*</t>
  </si>
  <si>
    <t>* Se separan algunas subcategorías porque provienen de cambios desde otras subcategorías dentro de tierras de cultivo y los factores de cambio de stock son diferentes para cada caso</t>
  </si>
  <si>
    <t>Parámetros por defecto IPCC, 2006</t>
  </si>
  <si>
    <t>Stock change factor for
land use system in the last year of an inventory time period</t>
  </si>
  <si>
    <t>Stock change factor for
management regime in the last year of an inventory time period</t>
  </si>
  <si>
    <t>Stock change factor for the carbon input in the last year of an inventory time period</t>
  </si>
  <si>
    <t>Soil organic carbon
stock in current inventory year</t>
  </si>
  <si>
    <t>Stock change factor for
land use system at the beginning of the inventory time period</t>
  </si>
  <si>
    <t>Stock change factor for
management regime at the beginning of the inventory time period</t>
  </si>
  <si>
    <t>Soil organic carbon
stock at the beginning of the inventory time period</t>
  </si>
  <si>
    <t>Stock change factor for
the carbon input at the beginning of the inventory time period</t>
  </si>
  <si>
    <t>NE</t>
  </si>
  <si>
    <t>No estimada. No se dispone de información nacional que permita reportar esta categoría.</t>
  </si>
  <si>
    <t>Land area of each parcel</t>
  </si>
  <si>
    <t>Notas:</t>
  </si>
  <si>
    <t>Mass of available fuel</t>
  </si>
  <si>
    <t>Emission factor for each GHG</t>
  </si>
  <si>
    <t xml:space="preserve">CO emissions from fires </t>
  </si>
  <si>
    <t xml:space="preserve">NOx emissions from fires </t>
  </si>
  <si>
    <t>(g/kg d.m.)</t>
  </si>
  <si>
    <t>(tonnes CO)</t>
  </si>
  <si>
    <t>(tonnes NOx)</t>
  </si>
  <si>
    <t>Area of
cropland burned</t>
  </si>
  <si>
    <t>Burning type</t>
  </si>
  <si>
    <t>Controlled biomass</t>
  </si>
  <si>
    <t>Combustion factor</t>
  </si>
  <si>
    <t>NOx - 2,5</t>
  </si>
  <si>
    <t>CO - 92</t>
  </si>
  <si>
    <t>NE: No estimada. No se cuenta con información nacional sobre biomasa leñosa (crecimiento y remoción) en cultivos perennes.</t>
  </si>
  <si>
    <t>NE: No estimada. No se cuenta con información nacional sobre área de suelos orgánicos.</t>
  </si>
  <si>
    <t xml:space="preserve">NE: No estimada. </t>
  </si>
  <si>
    <t xml:space="preserve">Área sembrada de cultivo de caña de azúcar: Estadísticas oficiales. Se asume que el 90% del área sembrada de caña de azúcar se quema anualmente. Fuente: DIEA, MGAP. </t>
  </si>
  <si>
    <t>Como se aplica un método de Nivel 1, para cultivos anuales (todas las subdivisiones excepto Perennes) se asume que el incremento en los stocks de biomasa en un año son iguales a las pérdidas de biomasa por cosecha o mortalidad, por lo que no hay acumulación neta en stocks de C en biomasa.</t>
  </si>
  <si>
    <t>* Se separan algunas subcategorías porque provienen de cambios desde otras subcategorías dentro de tierras de cultivo y los factores de cambio de stock son diferentes para cada caso:</t>
  </si>
  <si>
    <t xml:space="preserve">Anuales*: incluye Anuales - Anuales </t>
  </si>
  <si>
    <t>Desconocido tierras de cultivo*: incluye Desconocido tierras de cultivo - Desconocido tierras de cultivo</t>
  </si>
  <si>
    <t>Perennes*: incluye Perennes - Perennes</t>
  </si>
  <si>
    <t>Rotación arroz-pastizal*: incluye Rotación arroz-pastizal - Rotación arroz-pastizal</t>
  </si>
  <si>
    <t>Rotación cultivo secano-pastizal*: incluye Rotación cultivo secano-pastizal - Rotación cultivo secano-pastizal</t>
  </si>
  <si>
    <t>Parámetros por defecto IPCC, 2006 para Anuales, Desconocido tierras de cultivo, Perennes y Rotación arroz-pastizal; Parámetro ajustado por largo promedio rotación para Rotación cultivo secano-pastizal</t>
  </si>
  <si>
    <t xml:space="preserve">Resultados del relevamiento de usos y cambios de uso de la tierra realizados con la herramienta Collect Earth para el período 2000-2019 a nivel nacional, MGAP-MA. </t>
  </si>
  <si>
    <r>
      <t>CL-1a: Annual change in carbon stocks in living biomass</t>
    </r>
    <r>
      <rPr>
        <b/>
        <vertAlign val="superscript"/>
        <sz val="8"/>
        <rFont val="Open Sans"/>
      </rPr>
      <t>1</t>
    </r>
  </si>
  <si>
    <r>
      <t>(tonnes C ha</t>
    </r>
    <r>
      <rPr>
        <vertAlign val="superscript"/>
        <sz val="8"/>
        <rFont val="Open Sans"/>
      </rPr>
      <t>-1</t>
    </r>
    <r>
      <rPr>
        <sz val="8"/>
        <rFont val="Open Sans"/>
      </rPr>
      <t xml:space="preserve"> yr</t>
    </r>
    <r>
      <rPr>
        <vertAlign val="superscript"/>
        <sz val="8"/>
        <rFont val="Open Sans"/>
      </rPr>
      <t>-1</t>
    </r>
    <r>
      <rPr>
        <sz val="8"/>
        <rFont val="Open Sans"/>
      </rPr>
      <t>)</t>
    </r>
  </si>
  <si>
    <r>
      <t>(tonnes C yr</t>
    </r>
    <r>
      <rPr>
        <vertAlign val="superscript"/>
        <sz val="8"/>
        <rFont val="Open Sans"/>
      </rPr>
      <t>-1</t>
    </r>
    <r>
      <rPr>
        <sz val="8"/>
        <rFont val="Open Sans"/>
      </rPr>
      <t>)</t>
    </r>
  </si>
  <si>
    <r>
      <t>∆C</t>
    </r>
    <r>
      <rPr>
        <vertAlign val="subscript"/>
        <sz val="8"/>
        <rFont val="Open Sans"/>
      </rPr>
      <t>CCLB</t>
    </r>
  </si>
  <si>
    <r>
      <t>(tonnes C ha</t>
    </r>
    <r>
      <rPr>
        <vertAlign val="superscript"/>
        <sz val="8"/>
        <rFont val="Open Sans"/>
      </rPr>
      <t>-1</t>
    </r>
    <r>
      <rPr>
        <sz val="8"/>
        <rFont val="Open Sans"/>
      </rPr>
      <t>)</t>
    </r>
  </si>
  <si>
    <r>
      <t>SOC</t>
    </r>
    <r>
      <rPr>
        <b/>
        <vertAlign val="subscript"/>
        <sz val="8"/>
        <rFont val="Open Sans"/>
      </rPr>
      <t>ref</t>
    </r>
  </si>
  <si>
    <r>
      <t>F</t>
    </r>
    <r>
      <rPr>
        <b/>
        <vertAlign val="subscript"/>
        <sz val="8"/>
        <rFont val="Open Sans"/>
      </rPr>
      <t>LU(0)</t>
    </r>
  </si>
  <si>
    <r>
      <t>F</t>
    </r>
    <r>
      <rPr>
        <b/>
        <vertAlign val="subscript"/>
        <sz val="8"/>
        <rFont val="Open Sans"/>
      </rPr>
      <t>MG(0)</t>
    </r>
  </si>
  <si>
    <r>
      <t>F</t>
    </r>
    <r>
      <rPr>
        <b/>
        <vertAlign val="subscript"/>
        <sz val="8"/>
        <rFont val="Open Sans"/>
      </rPr>
      <t>I(0)</t>
    </r>
  </si>
  <si>
    <r>
      <t>Anuales*</t>
    </r>
    <r>
      <rPr>
        <vertAlign val="superscript"/>
        <sz val="8"/>
        <rFont val="Open Sans"/>
      </rPr>
      <t>1</t>
    </r>
  </si>
  <si>
    <r>
      <t>Anuales*</t>
    </r>
    <r>
      <rPr>
        <vertAlign val="superscript"/>
        <sz val="8"/>
        <rFont val="Open Sans"/>
      </rPr>
      <t>2</t>
    </r>
  </si>
  <si>
    <r>
      <t>Perennes (huertos, frutales, viñ)*</t>
    </r>
    <r>
      <rPr>
        <vertAlign val="superscript"/>
        <sz val="8"/>
        <rFont val="Open Sans"/>
      </rPr>
      <t>1</t>
    </r>
  </si>
  <si>
    <r>
      <t>Rotación arroz - pastizal*</t>
    </r>
    <r>
      <rPr>
        <vertAlign val="superscript"/>
        <sz val="8"/>
        <rFont val="Open Sans"/>
      </rPr>
      <t>1</t>
    </r>
  </si>
  <si>
    <r>
      <t>Rotación arroz - pastizal*</t>
    </r>
    <r>
      <rPr>
        <vertAlign val="superscript"/>
        <sz val="8"/>
        <rFont val="Open Sans"/>
      </rPr>
      <t>2</t>
    </r>
  </si>
  <si>
    <r>
      <t>Rotación cultivo secano - pastizal*</t>
    </r>
    <r>
      <rPr>
        <vertAlign val="superscript"/>
        <sz val="8"/>
        <rFont val="Open Sans"/>
      </rPr>
      <t>1</t>
    </r>
  </si>
  <si>
    <r>
      <t>Rotación cultivo secano - pastizal*</t>
    </r>
    <r>
      <rPr>
        <vertAlign val="superscript"/>
        <sz val="8"/>
        <rFont val="Open Sans"/>
      </rPr>
      <t>2</t>
    </r>
  </si>
  <si>
    <r>
      <t>Anuales*</t>
    </r>
    <r>
      <rPr>
        <vertAlign val="superscript"/>
        <sz val="8"/>
        <rFont val="Open Sans"/>
      </rPr>
      <t>1</t>
    </r>
    <r>
      <rPr>
        <sz val="8"/>
        <rFont val="Open Sans"/>
      </rPr>
      <t>: incluye Perennes - Anuales y Rotación arroz-pastizal - Anuales</t>
    </r>
  </si>
  <si>
    <r>
      <t>Anuales*</t>
    </r>
    <r>
      <rPr>
        <vertAlign val="superscript"/>
        <sz val="8"/>
        <rFont val="Open Sans"/>
      </rPr>
      <t>2</t>
    </r>
    <r>
      <rPr>
        <sz val="8"/>
        <rFont val="Open Sans"/>
      </rPr>
      <t>: inclue Rotación cultivo secano-pastizal - Anuales</t>
    </r>
  </si>
  <si>
    <r>
      <t>Perennes*</t>
    </r>
    <r>
      <rPr>
        <vertAlign val="superscript"/>
        <sz val="8"/>
        <rFont val="Open Sans"/>
      </rPr>
      <t>1</t>
    </r>
    <r>
      <rPr>
        <sz val="8"/>
        <rFont val="Open Sans"/>
      </rPr>
      <t>: incluye Anuales - Perennes</t>
    </r>
  </si>
  <si>
    <r>
      <t>Rotación arroz-pastizal*</t>
    </r>
    <r>
      <rPr>
        <vertAlign val="superscript"/>
        <sz val="8"/>
        <rFont val="Open Sans"/>
      </rPr>
      <t>1</t>
    </r>
    <r>
      <rPr>
        <sz val="8"/>
        <rFont val="Open Sans"/>
      </rPr>
      <t xml:space="preserve">: incluye Anuales - Rotación arroz-pastizal </t>
    </r>
  </si>
  <si>
    <r>
      <t>Rotación arroz-pastizal*</t>
    </r>
    <r>
      <rPr>
        <vertAlign val="superscript"/>
        <sz val="8"/>
        <rFont val="Open Sans"/>
      </rPr>
      <t>2</t>
    </r>
    <r>
      <rPr>
        <sz val="8"/>
        <rFont val="Open Sans"/>
      </rPr>
      <t>: incluye Rotación cultivo secano-pastizal - Rotación arroz-pastizal</t>
    </r>
  </si>
  <si>
    <r>
      <t>Rotación cultivo secano-pastizal*</t>
    </r>
    <r>
      <rPr>
        <vertAlign val="superscript"/>
        <sz val="8"/>
        <rFont val="Open Sans"/>
      </rPr>
      <t>1</t>
    </r>
    <r>
      <rPr>
        <sz val="8"/>
        <rFont val="Open Sans"/>
      </rPr>
      <t>: incluye Anuales - Rotación cultivo secano-pastizal y Desconocido tierras de cultivo - Rotación cultivo secano-pastizal</t>
    </r>
  </si>
  <si>
    <r>
      <t>Rotación cultivo secano-pastizal*</t>
    </r>
    <r>
      <rPr>
        <vertAlign val="superscript"/>
        <sz val="8"/>
        <rFont val="Open Sans"/>
      </rPr>
      <t>2</t>
    </r>
    <r>
      <rPr>
        <sz val="8"/>
        <rFont val="Open Sans"/>
      </rPr>
      <t>: incluye Perennes - Rotación cultivo secano-pastizal y Rotación arroz-pastizal - Rotación cultivo secano-pastizal</t>
    </r>
  </si>
  <si>
    <r>
      <t>SOC</t>
    </r>
    <r>
      <rPr>
        <vertAlign val="subscript"/>
        <sz val="8"/>
        <rFont val="Open Sans"/>
      </rPr>
      <t>ref</t>
    </r>
  </si>
  <si>
    <r>
      <t>F</t>
    </r>
    <r>
      <rPr>
        <vertAlign val="subscript"/>
        <sz val="8"/>
        <rFont val="Open Sans"/>
      </rPr>
      <t>LU(0-T)</t>
    </r>
  </si>
  <si>
    <r>
      <t>F</t>
    </r>
    <r>
      <rPr>
        <vertAlign val="subscript"/>
        <sz val="8"/>
        <rFont val="Open Sans"/>
      </rPr>
      <t>MG(0-T)</t>
    </r>
  </si>
  <si>
    <r>
      <t>F</t>
    </r>
    <r>
      <rPr>
        <vertAlign val="subscript"/>
        <sz val="8"/>
        <rFont val="Open Sans"/>
      </rPr>
      <t>I(0-T)</t>
    </r>
  </si>
  <si>
    <r>
      <t>F</t>
    </r>
    <r>
      <rPr>
        <vertAlign val="subscript"/>
        <sz val="8"/>
        <rFont val="Open Sans"/>
      </rPr>
      <t>LU(0)</t>
    </r>
  </si>
  <si>
    <r>
      <t>F</t>
    </r>
    <r>
      <rPr>
        <vertAlign val="subscript"/>
        <sz val="8"/>
        <rFont val="Open Sans"/>
      </rPr>
      <t>MG(0)</t>
    </r>
  </si>
  <si>
    <r>
      <t>F</t>
    </r>
    <r>
      <rPr>
        <vertAlign val="subscript"/>
        <sz val="8"/>
        <rFont val="Open Sans"/>
      </rPr>
      <t>I(0)</t>
    </r>
  </si>
  <si>
    <r>
      <t>SOC</t>
    </r>
    <r>
      <rPr>
        <b/>
        <vertAlign val="subscript"/>
        <sz val="8"/>
        <rFont val="Open Sans"/>
      </rPr>
      <t>(0)</t>
    </r>
  </si>
  <si>
    <r>
      <t>F</t>
    </r>
    <r>
      <rPr>
        <b/>
        <vertAlign val="subscript"/>
        <sz val="8"/>
        <rFont val="Open Sans"/>
      </rPr>
      <t>LU(0-T)</t>
    </r>
  </si>
  <si>
    <r>
      <t>F</t>
    </r>
    <r>
      <rPr>
        <b/>
        <vertAlign val="subscript"/>
        <sz val="8"/>
        <rFont val="Open Sans"/>
      </rPr>
      <t>MG(0-T)</t>
    </r>
  </si>
  <si>
    <r>
      <t>F</t>
    </r>
    <r>
      <rPr>
        <b/>
        <vertAlign val="subscript"/>
        <sz val="8"/>
        <rFont val="Open Sans"/>
      </rPr>
      <t>I(0-T)</t>
    </r>
  </si>
  <si>
    <r>
      <t>SOC</t>
    </r>
    <r>
      <rPr>
        <b/>
        <vertAlign val="subscript"/>
        <sz val="8"/>
        <rFont val="Open Sans"/>
      </rPr>
      <t>(0-T)</t>
    </r>
  </si>
  <si>
    <r>
      <t>∆Ccc</t>
    </r>
    <r>
      <rPr>
        <b/>
        <vertAlign val="subscript"/>
        <sz val="8"/>
        <rFont val="Open Sans"/>
      </rPr>
      <t>Mineral</t>
    </r>
  </si>
  <si>
    <r>
      <t>CO</t>
    </r>
    <r>
      <rPr>
        <vertAlign val="subscript"/>
        <sz val="8"/>
        <rFont val="Open Sans"/>
      </rPr>
      <t>2</t>
    </r>
    <r>
      <rPr>
        <sz val="8"/>
        <rFont val="Open Sans"/>
      </rPr>
      <t xml:space="preserve"> emissions from cultivated organic soils </t>
    </r>
  </si>
  <si>
    <r>
      <t>∆Ccc</t>
    </r>
    <r>
      <rPr>
        <b/>
        <vertAlign val="subscript"/>
        <sz val="8"/>
        <rFont val="Open Sans"/>
      </rPr>
      <t>Organic</t>
    </r>
  </si>
  <si>
    <t>(tonnes C/tonnes lime)</t>
  </si>
  <si>
    <r>
      <t>Annual CO</t>
    </r>
    <r>
      <rPr>
        <vertAlign val="subscript"/>
        <sz val="8"/>
        <rFont val="Open Sans"/>
      </rPr>
      <t>2</t>
    </r>
    <r>
      <rPr>
        <sz val="8"/>
        <rFont val="Open Sans"/>
      </rPr>
      <t xml:space="preserve"> emissions from agricultural
lime application </t>
    </r>
  </si>
  <si>
    <r>
      <t>(tonnes lime yr</t>
    </r>
    <r>
      <rPr>
        <vertAlign val="superscript"/>
        <sz val="8"/>
        <rFont val="Open Sans"/>
      </rPr>
      <t>-1</t>
    </r>
    <r>
      <rPr>
        <sz val="8"/>
        <rFont val="Open Sans"/>
      </rPr>
      <t>)</t>
    </r>
  </si>
  <si>
    <r>
      <t>∆Ccc</t>
    </r>
    <r>
      <rPr>
        <b/>
        <vertAlign val="subscript"/>
        <sz val="8"/>
        <rFont val="Open Sans"/>
      </rPr>
      <t>Liming</t>
    </r>
  </si>
  <si>
    <r>
      <t>CO</t>
    </r>
    <r>
      <rPr>
        <vertAlign val="subscript"/>
        <sz val="8"/>
        <rFont val="Open Sans"/>
      </rPr>
      <t>2</t>
    </r>
    <r>
      <rPr>
        <sz val="8"/>
        <rFont val="Open Sans"/>
      </rPr>
      <t xml:space="preserve"> emissions from cultivated organic
soils </t>
    </r>
  </si>
  <si>
    <r>
      <t>CO</t>
    </r>
    <r>
      <rPr>
        <vertAlign val="subscript"/>
        <sz val="8"/>
        <rFont val="Open Sans"/>
      </rPr>
      <t>2</t>
    </r>
    <r>
      <rPr>
        <sz val="8"/>
        <rFont val="Open Sans"/>
      </rPr>
      <t xml:space="preserve"> Emissions from liming</t>
    </r>
  </si>
  <si>
    <r>
      <t>∆Ccc</t>
    </r>
    <r>
      <rPr>
        <b/>
        <vertAlign val="subscript"/>
        <sz val="8"/>
        <rFont val="Open Sans"/>
      </rPr>
      <t>Soils</t>
    </r>
  </si>
  <si>
    <r>
      <t>CL: Non-CO</t>
    </r>
    <r>
      <rPr>
        <b/>
        <vertAlign val="subscript"/>
        <sz val="8"/>
        <rFont val="Open Sans"/>
      </rPr>
      <t>2</t>
    </r>
    <r>
      <rPr>
        <b/>
        <sz val="8"/>
        <rFont val="Open Sans"/>
      </rPr>
      <t xml:space="preserve"> emissions from vegetation fires</t>
    </r>
  </si>
  <si>
    <r>
      <t>CH</t>
    </r>
    <r>
      <rPr>
        <vertAlign val="subscript"/>
        <sz val="8"/>
        <rFont val="Open Sans"/>
      </rPr>
      <t>4</t>
    </r>
    <r>
      <rPr>
        <sz val="8"/>
        <rFont val="Open Sans"/>
      </rPr>
      <t xml:space="preserve"> emissions from fires </t>
    </r>
  </si>
  <si>
    <r>
      <t>N</t>
    </r>
    <r>
      <rPr>
        <vertAlign val="subscript"/>
        <sz val="8"/>
        <rFont val="Open Sans"/>
      </rPr>
      <t>2</t>
    </r>
    <r>
      <rPr>
        <sz val="8"/>
        <rFont val="Open Sans"/>
      </rPr>
      <t xml:space="preserve">O emissions from fires </t>
    </r>
  </si>
  <si>
    <r>
      <t>(tonnes ha</t>
    </r>
    <r>
      <rPr>
        <vertAlign val="superscript"/>
        <sz val="8"/>
        <rFont val="Open Sans"/>
      </rPr>
      <t>-1</t>
    </r>
    <r>
      <rPr>
        <sz val="8"/>
        <rFont val="Open Sans"/>
      </rPr>
      <t>)</t>
    </r>
  </si>
  <si>
    <r>
      <t>(tonnes CH</t>
    </r>
    <r>
      <rPr>
        <vertAlign val="subscript"/>
        <sz val="8"/>
        <rFont val="Open Sans"/>
      </rPr>
      <t>4</t>
    </r>
    <r>
      <rPr>
        <sz val="8"/>
        <rFont val="Open Sans"/>
      </rPr>
      <t>)</t>
    </r>
  </si>
  <si>
    <r>
      <t>(tonnes N</t>
    </r>
    <r>
      <rPr>
        <vertAlign val="subscript"/>
        <sz val="8"/>
        <rFont val="Open Sans"/>
      </rPr>
      <t>2</t>
    </r>
    <r>
      <rPr>
        <sz val="8"/>
        <rFont val="Open Sans"/>
      </rPr>
      <t>O)</t>
    </r>
  </si>
  <si>
    <r>
      <t>SOC</t>
    </r>
    <r>
      <rPr>
        <b/>
        <vertAlign val="subscript"/>
        <sz val="8"/>
        <rFont val="Open Sans"/>
      </rPr>
      <t xml:space="preserve"> i</t>
    </r>
  </si>
  <si>
    <r>
      <t>CH</t>
    </r>
    <r>
      <rPr>
        <vertAlign val="subscript"/>
        <sz val="9"/>
        <rFont val="Open Sans Condensed"/>
      </rPr>
      <t xml:space="preserve">4 </t>
    </r>
    <r>
      <rPr>
        <sz val="9"/>
        <rFont val="Open Sans Condensed"/>
      </rPr>
      <t>- 2,7</t>
    </r>
  </si>
  <si>
    <r>
      <t>N</t>
    </r>
    <r>
      <rPr>
        <vertAlign val="subscript"/>
        <sz val="9"/>
        <rFont val="Open Sans Condensed"/>
      </rPr>
      <t>2</t>
    </r>
    <r>
      <rPr>
        <sz val="9"/>
        <rFont val="Open Sans Condensed"/>
      </rPr>
      <t>O - 0,07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</si>
</sst>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00"/>
    <numFmt numFmtId="165" formatCode="#,##0.0000"/>
    <numFmt numFmtId="166" formatCode="#,##0.000000"/>
  </numFmts>
  <fonts count="12" x14ac:knownFonts="1">
    <font>
      <sz val="10"/>
      <name val="Arial"/>
    </font>
    <font>
      <sz val="8"/>
      <name val="Arial"/>
      <family val="2"/>
    </font>
    <font>
      <sz val="9"/>
      <name val="Open Sans Condensed"/>
    </font>
    <font>
      <sz val="8"/>
      <name val="Open Sans"/>
    </font>
    <font>
      <b/>
      <sz val="8"/>
      <name val="Open Sans"/>
    </font>
    <font>
      <b/>
      <vertAlign val="superscript"/>
      <sz val="8"/>
      <name val="Open Sans"/>
    </font>
    <font>
      <vertAlign val="superscript"/>
      <sz val="8"/>
      <name val="Open Sans"/>
    </font>
    <font>
      <vertAlign val="subscript"/>
      <sz val="8"/>
      <name val="Open Sans"/>
    </font>
    <font>
      <b/>
      <vertAlign val="subscript"/>
      <sz val="8"/>
      <name val="Open Sans"/>
    </font>
    <font>
      <i/>
      <sz val="8"/>
      <name val="Open Sans"/>
    </font>
    <font>
      <b/>
      <sz val="9"/>
      <name val="Open Sans Condensed"/>
    </font>
    <font>
      <vertAlign val="subscript"/>
      <sz val="9"/>
      <name val="Open Sans Condensed"/>
    </font>
  </fonts>
  <fills count="7">
    <fill>
      <patternFill patternType="none"/>
    </fill>
    <fill>
      <patternFill patternType="gray125"/>
    </fill>
    <fill>
      <patternFill patternType="solid">
        <fgColor rgb="FFF3ECE1"/>
        <bgColor indexed="64"/>
      </patternFill>
    </fill>
    <fill>
      <patternFill patternType="solid">
        <fgColor rgb="FFECE1D0"/>
        <bgColor indexed="64"/>
      </patternFill>
    </fill>
    <fill>
      <patternFill patternType="solid">
        <fgColor rgb="FFCEDAEA"/>
        <bgColor indexed="64"/>
      </patternFill>
    </fill>
    <fill>
      <patternFill patternType="solid">
        <fgColor rgb="FF85A2CA"/>
        <bgColor indexed="64"/>
      </patternFill>
    </fill>
    <fill>
      <patternFill patternType="solid">
        <fgColor rgb="FFCEDAEA"/>
        <bgColor rgb="FFC0C0C0"/>
      </patternFill>
    </fill>
  </fills>
  <borders count="2">
    <border>
      <left/>
      <right/>
      <top/>
      <bottom/>
      <diagonal/>
    </border>
    <border>
      <left style="thin">
        <color theme="0"/>
      </left>
      <right style="thin">
        <color theme="0"/>
      </right>
      <top style="thin">
        <color theme="0"/>
      </top>
      <bottom style="thin">
        <color theme="0"/>
      </bottom>
      <diagonal/>
    </border>
  </borders>
  <cellStyleXfs count="5">
    <xf numFmtId="0" fontId="0" fillId="0" borderId="0"/>
    <xf numFmtId="165" fontId="2" fillId="2" borderId="1">
      <alignment horizontal="center" wrapText="1"/>
    </xf>
    <xf numFmtId="4" fontId="2" fillId="3" borderId="1">
      <alignment horizontal="center" wrapText="1"/>
    </xf>
    <xf numFmtId="0" fontId="3" fillId="4" borderId="1">
      <alignment horizontal="center" wrapText="1"/>
    </xf>
    <xf numFmtId="0" fontId="3" fillId="5" borderId="1">
      <alignment horizontal="center" vertical="center" wrapText="1"/>
    </xf>
  </cellStyleXfs>
  <cellXfs count="50">
    <xf numFmtId="0" fontId="0" fillId="0" borderId="0" xfId="0"/>
    <xf numFmtId="0" fontId="3" fillId="0" borderId="0" xfId="0" applyFont="1"/>
    <xf numFmtId="0" fontId="4" fillId="0" borderId="0" xfId="0" applyFont="1"/>
    <xf numFmtId="4" fontId="3" fillId="0" borderId="0" xfId="0" applyNumberFormat="1" applyFont="1"/>
    <xf numFmtId="3" fontId="3" fillId="0" borderId="0" xfId="0" applyNumberFormat="1" applyFont="1"/>
    <xf numFmtId="0" fontId="3" fillId="0" borderId="0" xfId="0" applyFont="1" applyBorder="1" applyAlignment="1">
      <alignment horizontal="left" wrapText="1"/>
    </xf>
    <xf numFmtId="0" fontId="4" fillId="0" borderId="0" xfId="0" applyFont="1" applyAlignment="1"/>
    <xf numFmtId="0" fontId="3" fillId="0" borderId="0" xfId="0" applyFont="1" applyAlignment="1"/>
    <xf numFmtId="0" fontId="4" fillId="5" borderId="1" xfId="0" applyFont="1" applyFill="1" applyBorder="1" applyAlignment="1">
      <alignment horizontal="right" wrapText="1" indent="1"/>
    </xf>
    <xf numFmtId="0" fontId="4" fillId="5" borderId="1" xfId="0" applyFont="1" applyFill="1" applyBorder="1" applyAlignment="1">
      <alignment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xf>
    <xf numFmtId="0" fontId="3" fillId="5" borderId="1" xfId="0" applyFont="1" applyFill="1" applyBorder="1" applyAlignment="1">
      <alignment horizontal="center"/>
    </xf>
    <xf numFmtId="0" fontId="3" fillId="4" borderId="1" xfId="0" applyFont="1" applyFill="1" applyBorder="1" applyAlignment="1">
      <alignment horizontal="left" wrapText="1"/>
    </xf>
    <xf numFmtId="0" fontId="2" fillId="3" borderId="1" xfId="0" applyFont="1" applyFill="1" applyBorder="1" applyAlignment="1">
      <alignment horizontal="center" wrapText="1"/>
    </xf>
    <xf numFmtId="3" fontId="2" fillId="2" borderId="1" xfId="0" applyNumberFormat="1" applyFont="1" applyFill="1" applyBorder="1" applyAlignment="1">
      <alignment horizontal="center" wrapText="1"/>
    </xf>
    <xf numFmtId="0" fontId="2" fillId="2" borderId="1" xfId="0" applyFont="1" applyFill="1" applyBorder="1" applyAlignment="1">
      <alignment horizontal="center" wrapText="1"/>
    </xf>
    <xf numFmtId="4" fontId="2" fillId="2" borderId="1" xfId="0" applyNumberFormat="1" applyFont="1" applyFill="1" applyBorder="1" applyAlignment="1">
      <alignment horizontal="center" wrapText="1"/>
    </xf>
    <xf numFmtId="0" fontId="2" fillId="4" borderId="1" xfId="0" applyFont="1" applyFill="1" applyBorder="1" applyAlignment="1">
      <alignment horizontal="center"/>
    </xf>
    <xf numFmtId="0" fontId="4" fillId="5" borderId="1" xfId="0" applyFont="1" applyFill="1" applyBorder="1" applyAlignment="1">
      <alignment horizontal="center" wrapText="1"/>
    </xf>
    <xf numFmtId="2" fontId="2" fillId="2" borderId="1" xfId="0" applyNumberFormat="1" applyFont="1" applyFill="1" applyBorder="1" applyAlignment="1">
      <alignment horizontal="center" wrapText="1"/>
    </xf>
    <xf numFmtId="0" fontId="3" fillId="4" borderId="1" xfId="0" applyFont="1" applyFill="1" applyBorder="1" applyAlignment="1">
      <alignment horizontal="center" wrapText="1"/>
    </xf>
    <xf numFmtId="3" fontId="10" fillId="4" borderId="1" xfId="0" applyNumberFormat="1" applyFont="1" applyFill="1" applyBorder="1" applyAlignment="1">
      <alignment horizontal="center" wrapText="1"/>
    </xf>
    <xf numFmtId="0" fontId="2" fillId="4" borderId="1" xfId="0" applyFont="1" applyFill="1" applyBorder="1" applyAlignment="1">
      <alignment wrapText="1"/>
    </xf>
    <xf numFmtId="0" fontId="3" fillId="5" borderId="1" xfId="0" applyFont="1" applyFill="1" applyBorder="1" applyAlignment="1">
      <alignment horizontal="center" wrapText="1"/>
    </xf>
    <xf numFmtId="166" fontId="2" fillId="2" borderId="1" xfId="0" applyNumberFormat="1" applyFont="1" applyFill="1" applyBorder="1" applyAlignment="1">
      <alignment horizontal="center" wrapText="1"/>
    </xf>
    <xf numFmtId="0" fontId="2" fillId="2" borderId="1" xfId="0" applyFont="1" applyFill="1" applyBorder="1" applyAlignment="1">
      <alignment horizontal="right" wrapText="1"/>
    </xf>
    <xf numFmtId="0" fontId="10" fillId="4" borderId="1" xfId="0" applyFont="1" applyFill="1" applyBorder="1" applyAlignment="1">
      <alignment horizontal="center"/>
    </xf>
    <xf numFmtId="165" fontId="10" fillId="4" borderId="1" xfId="0" applyNumberFormat="1" applyFont="1" applyFill="1" applyBorder="1" applyAlignment="1">
      <alignment horizontal="center" wrapText="1"/>
    </xf>
    <xf numFmtId="0" fontId="2" fillId="2" borderId="1" xfId="0" applyFont="1" applyFill="1" applyBorder="1" applyAlignment="1">
      <alignment wrapText="1"/>
    </xf>
    <xf numFmtId="0" fontId="2" fillId="4" borderId="1" xfId="0" applyFont="1" applyFill="1" applyBorder="1" applyAlignment="1">
      <alignment horizontal="center" wrapText="1"/>
    </xf>
    <xf numFmtId="165"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wrapText="1"/>
    </xf>
    <xf numFmtId="0" fontId="9" fillId="4" borderId="1" xfId="0" applyFont="1" applyFill="1" applyBorder="1" applyAlignment="1">
      <alignment horizontal="center" wrapText="1"/>
    </xf>
    <xf numFmtId="3" fontId="4" fillId="4" borderId="1" xfId="0" applyNumberFormat="1" applyFont="1" applyFill="1" applyBorder="1" applyAlignment="1">
      <alignment horizontal="center" wrapText="1"/>
    </xf>
    <xf numFmtId="0" fontId="4" fillId="4" borderId="1" xfId="0" applyFont="1" applyFill="1" applyBorder="1" applyAlignment="1">
      <alignment horizontal="center" wrapText="1"/>
    </xf>
    <xf numFmtId="4" fontId="4" fillId="4" borderId="1" xfId="0" applyNumberFormat="1" applyFont="1" applyFill="1" applyBorder="1" applyAlignment="1">
      <alignment horizontal="center" wrapText="1"/>
    </xf>
    <xf numFmtId="164" fontId="4" fillId="4" borderId="1" xfId="0" applyNumberFormat="1" applyFont="1" applyFill="1" applyBorder="1" applyAlignment="1">
      <alignment horizontal="center" wrapText="1"/>
    </xf>
    <xf numFmtId="0" fontId="3" fillId="0" borderId="0" xfId="0" applyFont="1" applyAlignment="1">
      <alignment vertical="center" wrapText="1"/>
    </xf>
    <xf numFmtId="0" fontId="3" fillId="4" borderId="1" xfId="0" applyFont="1" applyFill="1" applyBorder="1" applyAlignment="1">
      <alignment horizontal="center" vertical="center" wrapText="1"/>
    </xf>
    <xf numFmtId="0" fontId="4" fillId="4" borderId="1" xfId="0" applyFont="1" applyFill="1" applyBorder="1" applyAlignment="1">
      <alignment horizontal="center"/>
    </xf>
    <xf numFmtId="0" fontId="3" fillId="5" borderId="1" xfId="0" applyFont="1" applyFill="1" applyBorder="1" applyAlignment="1">
      <alignment horizontal="center" vertical="center" wrapText="1"/>
    </xf>
    <xf numFmtId="0" fontId="4" fillId="5" borderId="1" xfId="0" applyFont="1" applyFill="1" applyBorder="1" applyAlignment="1">
      <alignment horizontal="right" wrapText="1" indent="1"/>
    </xf>
    <xf numFmtId="0" fontId="4" fillId="5" borderId="1" xfId="0" applyFont="1" applyFill="1" applyBorder="1" applyAlignment="1">
      <alignment wrapText="1"/>
    </xf>
    <xf numFmtId="0" fontId="4" fillId="6" borderId="1" xfId="0" applyFont="1" applyFill="1" applyBorder="1" applyAlignment="1">
      <alignment horizontal="center"/>
    </xf>
    <xf numFmtId="0" fontId="3" fillId="4" borderId="1" xfId="0" applyFont="1" applyFill="1" applyBorder="1"/>
    <xf numFmtId="0" fontId="3" fillId="5" borderId="1" xfId="0" applyFont="1" applyFill="1" applyBorder="1"/>
    <xf numFmtId="0" fontId="4" fillId="5" borderId="1" xfId="0" applyFont="1" applyFill="1" applyBorder="1" applyAlignment="1">
      <alignment horizontal="right" wrapText="1"/>
    </xf>
    <xf numFmtId="2" fontId="3" fillId="5" borderId="1" xfId="0" applyNumberFormat="1" applyFont="1" applyFill="1" applyBorder="1" applyAlignment="1">
      <alignment horizontal="center" vertical="center" wrapText="1"/>
    </xf>
  </cellXfs>
  <cellStyles count="5">
    <cellStyle name="Estilo 1" xfId="1" xr:uid="{221655A6-B218-4D17-8584-45AD341BB988}"/>
    <cellStyle name="Estilo 2" xfId="2" xr:uid="{0905CA1C-D38B-45B8-AB67-F3822867058C}"/>
    <cellStyle name="Estilo 3" xfId="3" xr:uid="{49CEA070-C5DB-49AE-BF9A-3DE9A1A8E1F9}"/>
    <cellStyle name="Estilo 4" xfId="4" xr:uid="{FFD1BBB8-C5E6-4507-953C-65A3225E35FC}"/>
    <cellStyle name="Normal" xfId="0" builtinId="0"/>
  </cellStyles>
  <dxfs count="0"/>
  <tableStyles count="1" defaultTableStyle="TableStyleMedium2" defaultPivotStyle="PivotStyleLight16">
    <tableStyle name="Invisible" pivot="0" table="0" count="0" xr9:uid="{7156C4F4-C420-4838-8F0A-BC3FFAFB2BBC}"/>
  </tableStyles>
  <colors>
    <mruColors>
      <color rgb="FF85A2CA"/>
      <color rgb="FFF3ECE1"/>
      <color rgb="FFCEDAEA"/>
      <color rgb="FFECE1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
  <sheetViews>
    <sheetView tabSelected="1" zoomScale="110" zoomScaleNormal="110" workbookViewId="0">
      <selection activeCell="J11" sqref="J11"/>
    </sheetView>
  </sheetViews>
  <sheetFormatPr baseColWidth="10" defaultColWidth="9.109375" defaultRowHeight="13.2" x14ac:dyDescent="0.35"/>
  <cols>
    <col min="1" max="1" width="15.44140625" style="1" customWidth="1"/>
    <col min="2" max="2" width="16.77734375" style="1" customWidth="1"/>
    <col min="3" max="3" width="29.44140625" style="1" customWidth="1"/>
    <col min="4" max="5" width="16.6640625" style="1" customWidth="1"/>
    <col min="6" max="7" width="19.44140625" style="1" customWidth="1"/>
    <col min="8" max="16384" width="9.109375" style="1"/>
  </cols>
  <sheetData>
    <row r="1" spans="1:7" x14ac:dyDescent="0.35">
      <c r="A1" s="43" t="s">
        <v>14</v>
      </c>
      <c r="B1" s="43"/>
      <c r="C1" s="44" t="s">
        <v>15</v>
      </c>
      <c r="D1" s="44"/>
      <c r="E1" s="44"/>
      <c r="F1" s="44"/>
      <c r="G1" s="44"/>
    </row>
    <row r="2" spans="1:7" x14ac:dyDescent="0.35">
      <c r="A2" s="43" t="s">
        <v>16</v>
      </c>
      <c r="B2" s="43"/>
      <c r="C2" s="44" t="s">
        <v>17</v>
      </c>
      <c r="D2" s="44"/>
      <c r="E2" s="44"/>
      <c r="F2" s="44"/>
      <c r="G2" s="44"/>
    </row>
    <row r="3" spans="1:7" x14ac:dyDescent="0.35">
      <c r="A3" s="43" t="s">
        <v>18</v>
      </c>
      <c r="B3" s="43"/>
      <c r="C3" s="44" t="s">
        <v>106</v>
      </c>
      <c r="D3" s="44"/>
      <c r="E3" s="44"/>
      <c r="F3" s="44"/>
      <c r="G3" s="44"/>
    </row>
    <row r="4" spans="1:7" x14ac:dyDescent="0.35">
      <c r="A4" s="43" t="s">
        <v>0</v>
      </c>
      <c r="B4" s="43"/>
      <c r="C4" s="44" t="s">
        <v>1</v>
      </c>
      <c r="D4" s="44"/>
      <c r="E4" s="44"/>
      <c r="F4" s="44"/>
      <c r="G4" s="44"/>
    </row>
    <row r="5" spans="1:7" ht="50.4" customHeight="1" x14ac:dyDescent="0.35">
      <c r="A5" s="42" t="s">
        <v>2</v>
      </c>
      <c r="B5" s="42"/>
      <c r="C5" s="42" t="s">
        <v>3</v>
      </c>
      <c r="D5" s="10" t="s">
        <v>20</v>
      </c>
      <c r="E5" s="10" t="s">
        <v>21</v>
      </c>
      <c r="F5" s="10" t="s">
        <v>23</v>
      </c>
      <c r="G5" s="10" t="s">
        <v>27</v>
      </c>
    </row>
    <row r="6" spans="1:7" ht="13.8" x14ac:dyDescent="0.35">
      <c r="A6" s="42" t="s">
        <v>4</v>
      </c>
      <c r="B6" s="42" t="s">
        <v>5</v>
      </c>
      <c r="C6" s="42"/>
      <c r="D6" s="10" t="s">
        <v>19</v>
      </c>
      <c r="E6" s="10" t="s">
        <v>107</v>
      </c>
      <c r="F6" s="10" t="s">
        <v>107</v>
      </c>
      <c r="G6" s="10" t="s">
        <v>108</v>
      </c>
    </row>
    <row r="7" spans="1:7" x14ac:dyDescent="0.35">
      <c r="A7" s="42"/>
      <c r="B7" s="42"/>
      <c r="C7" s="42"/>
      <c r="D7" s="10" t="s">
        <v>7</v>
      </c>
      <c r="E7" s="10" t="s">
        <v>22</v>
      </c>
      <c r="F7" s="10" t="s">
        <v>24</v>
      </c>
      <c r="G7" s="10" t="s">
        <v>11</v>
      </c>
    </row>
    <row r="8" spans="1:7" x14ac:dyDescent="0.35">
      <c r="A8" s="42"/>
      <c r="B8" s="42"/>
      <c r="C8" s="42"/>
      <c r="D8" s="11" t="s">
        <v>7</v>
      </c>
      <c r="E8" s="11" t="s">
        <v>25</v>
      </c>
      <c r="F8" s="11" t="s">
        <v>26</v>
      </c>
      <c r="G8" s="12" t="s">
        <v>109</v>
      </c>
    </row>
    <row r="9" spans="1:7" ht="15" x14ac:dyDescent="0.4">
      <c r="A9" s="40" t="s">
        <v>8</v>
      </c>
      <c r="B9" s="40" t="s">
        <v>8</v>
      </c>
      <c r="C9" s="13" t="s">
        <v>55</v>
      </c>
      <c r="D9" s="14"/>
      <c r="E9" s="14"/>
      <c r="F9" s="14"/>
      <c r="G9" s="14"/>
    </row>
    <row r="10" spans="1:7" ht="15" x14ac:dyDescent="0.4">
      <c r="A10" s="40"/>
      <c r="B10" s="40"/>
      <c r="C10" s="13" t="s">
        <v>56</v>
      </c>
      <c r="D10" s="14"/>
      <c r="E10" s="14"/>
      <c r="F10" s="14"/>
      <c r="G10" s="14"/>
    </row>
    <row r="11" spans="1:7" ht="15" x14ac:dyDescent="0.4">
      <c r="A11" s="40"/>
      <c r="B11" s="40"/>
      <c r="C11" s="13" t="s">
        <v>57</v>
      </c>
      <c r="D11" s="15">
        <f>48694+900</f>
        <v>49594</v>
      </c>
      <c r="E11" s="16" t="s">
        <v>76</v>
      </c>
      <c r="F11" s="16" t="s">
        <v>76</v>
      </c>
      <c r="G11" s="17" t="s">
        <v>76</v>
      </c>
    </row>
    <row r="12" spans="1:7" ht="15" x14ac:dyDescent="0.4">
      <c r="A12" s="40"/>
      <c r="B12" s="40"/>
      <c r="C12" s="13" t="s">
        <v>58</v>
      </c>
      <c r="D12" s="14"/>
      <c r="E12" s="14"/>
      <c r="F12" s="14"/>
      <c r="G12" s="14"/>
    </row>
    <row r="13" spans="1:7" ht="15" x14ac:dyDescent="0.4">
      <c r="A13" s="40"/>
      <c r="B13" s="40"/>
      <c r="C13" s="13" t="s">
        <v>59</v>
      </c>
      <c r="D13" s="14"/>
      <c r="E13" s="14"/>
      <c r="F13" s="14"/>
      <c r="G13" s="14"/>
    </row>
    <row r="14" spans="1:7" ht="15" x14ac:dyDescent="0.4">
      <c r="A14" s="40"/>
      <c r="B14" s="40"/>
      <c r="C14" s="13"/>
      <c r="D14" s="16"/>
      <c r="E14" s="16"/>
      <c r="F14" s="16"/>
      <c r="G14" s="16"/>
    </row>
    <row r="15" spans="1:7" ht="15" x14ac:dyDescent="0.4">
      <c r="A15" s="41" t="s">
        <v>9</v>
      </c>
      <c r="B15" s="41"/>
      <c r="C15" s="41"/>
      <c r="D15" s="18"/>
      <c r="E15" s="18"/>
      <c r="F15" s="18"/>
      <c r="G15" s="18"/>
    </row>
    <row r="16" spans="1:7" x14ac:dyDescent="0.35">
      <c r="A16" s="2" t="s">
        <v>79</v>
      </c>
    </row>
    <row r="17" spans="1:7" x14ac:dyDescent="0.35">
      <c r="A17" s="1" t="s">
        <v>93</v>
      </c>
    </row>
    <row r="19" spans="1:7" x14ac:dyDescent="0.35">
      <c r="A19" s="1" t="s">
        <v>7</v>
      </c>
      <c r="B19" s="1" t="s">
        <v>105</v>
      </c>
    </row>
    <row r="21" spans="1:7" ht="32.25" customHeight="1" x14ac:dyDescent="0.35">
      <c r="A21" s="39" t="s">
        <v>97</v>
      </c>
      <c r="B21" s="39"/>
      <c r="C21" s="39"/>
      <c r="D21" s="39"/>
      <c r="E21" s="39"/>
      <c r="F21" s="39"/>
      <c r="G21" s="39"/>
    </row>
  </sheetData>
  <mergeCells count="16">
    <mergeCell ref="A3:B3"/>
    <mergeCell ref="C3:G3"/>
    <mergeCell ref="A4:B4"/>
    <mergeCell ref="C4:G4"/>
    <mergeCell ref="A1:B1"/>
    <mergeCell ref="C1:G1"/>
    <mergeCell ref="A2:B2"/>
    <mergeCell ref="C2:G2"/>
    <mergeCell ref="A21:G21"/>
    <mergeCell ref="A9:A14"/>
    <mergeCell ref="B9:B14"/>
    <mergeCell ref="A15:C15"/>
    <mergeCell ref="A5:B5"/>
    <mergeCell ref="C5:C8"/>
    <mergeCell ref="A6:A8"/>
    <mergeCell ref="B6:B8"/>
  </mergeCells>
  <phoneticPr fontId="1" type="noConversion"/>
  <pageMargins left="1.1811023622047245" right="0.78740157480314965" top="1.1811023622047245" bottom="1.1811023622047245" header="0" footer="0"/>
  <pageSetup paperSize="9" scale="94" orientation="landscape"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9"/>
  <sheetViews>
    <sheetView tabSelected="1" zoomScaleNormal="100" workbookViewId="0">
      <selection activeCell="J11" sqref="J11"/>
    </sheetView>
  </sheetViews>
  <sheetFormatPr baseColWidth="10" defaultColWidth="9.109375" defaultRowHeight="13.2" x14ac:dyDescent="0.35"/>
  <cols>
    <col min="1" max="2" width="16.6640625" style="1" customWidth="1"/>
    <col min="3" max="3" width="32.6640625" style="1" customWidth="1"/>
    <col min="4" max="6" width="16.6640625" style="1" customWidth="1"/>
    <col min="7" max="7" width="19.44140625" style="1" customWidth="1"/>
    <col min="8" max="8" width="19.33203125" style="1" customWidth="1"/>
    <col min="9" max="9" width="19.6640625" style="1" customWidth="1"/>
    <col min="10" max="16384" width="9.109375" style="1"/>
  </cols>
  <sheetData>
    <row r="1" spans="1:9" x14ac:dyDescent="0.35">
      <c r="A1" s="43" t="s">
        <v>14</v>
      </c>
      <c r="B1" s="43"/>
      <c r="C1" s="44" t="s">
        <v>15</v>
      </c>
      <c r="D1" s="44"/>
      <c r="E1" s="44"/>
      <c r="F1" s="44"/>
      <c r="G1" s="44"/>
      <c r="H1" s="44"/>
      <c r="I1" s="44"/>
    </row>
    <row r="2" spans="1:9" ht="13.5" customHeight="1" x14ac:dyDescent="0.35">
      <c r="A2" s="43" t="s">
        <v>16</v>
      </c>
      <c r="B2" s="43"/>
      <c r="C2" s="44" t="s">
        <v>17</v>
      </c>
      <c r="D2" s="44"/>
      <c r="E2" s="44"/>
      <c r="F2" s="44"/>
      <c r="G2" s="44"/>
      <c r="H2" s="44"/>
      <c r="I2" s="44"/>
    </row>
    <row r="3" spans="1:9" x14ac:dyDescent="0.35">
      <c r="A3" s="43" t="s">
        <v>18</v>
      </c>
      <c r="B3" s="43"/>
      <c r="C3" s="44" t="s">
        <v>40</v>
      </c>
      <c r="D3" s="44"/>
      <c r="E3" s="44"/>
      <c r="F3" s="44"/>
      <c r="G3" s="44"/>
      <c r="H3" s="44"/>
      <c r="I3" s="44"/>
    </row>
    <row r="4" spans="1:9" x14ac:dyDescent="0.35">
      <c r="A4" s="43" t="s">
        <v>0</v>
      </c>
      <c r="B4" s="43"/>
      <c r="C4" s="44" t="s">
        <v>10</v>
      </c>
      <c r="D4" s="44"/>
      <c r="E4" s="44"/>
      <c r="F4" s="44"/>
      <c r="G4" s="44"/>
      <c r="H4" s="44"/>
      <c r="I4" s="44"/>
    </row>
    <row r="5" spans="1:9" ht="59.25" customHeight="1" x14ac:dyDescent="0.35">
      <c r="A5" s="42" t="s">
        <v>2</v>
      </c>
      <c r="B5" s="42"/>
      <c r="C5" s="42" t="s">
        <v>3</v>
      </c>
      <c r="D5" s="42" t="s">
        <v>78</v>
      </c>
      <c r="E5" s="42" t="s">
        <v>28</v>
      </c>
      <c r="F5" s="42" t="s">
        <v>31</v>
      </c>
      <c r="G5" s="42" t="s">
        <v>68</v>
      </c>
      <c r="H5" s="42" t="s">
        <v>69</v>
      </c>
      <c r="I5" s="42" t="s">
        <v>70</v>
      </c>
    </row>
    <row r="6" spans="1:9" x14ac:dyDescent="0.35">
      <c r="A6" s="42"/>
      <c r="B6" s="42"/>
      <c r="C6" s="42"/>
      <c r="D6" s="42"/>
      <c r="E6" s="42"/>
      <c r="F6" s="42"/>
      <c r="G6" s="42"/>
      <c r="H6" s="42"/>
      <c r="I6" s="42"/>
    </row>
    <row r="7" spans="1:9" x14ac:dyDescent="0.35">
      <c r="A7" s="42"/>
      <c r="B7" s="42"/>
      <c r="C7" s="42"/>
      <c r="D7" s="42"/>
      <c r="E7" s="42"/>
      <c r="F7" s="42"/>
      <c r="G7" s="42"/>
      <c r="H7" s="42"/>
      <c r="I7" s="42"/>
    </row>
    <row r="8" spans="1:9" ht="13.8" x14ac:dyDescent="0.35">
      <c r="A8" s="42" t="s">
        <v>4</v>
      </c>
      <c r="B8" s="42" t="s">
        <v>5</v>
      </c>
      <c r="C8" s="42"/>
      <c r="D8" s="10" t="s">
        <v>6</v>
      </c>
      <c r="E8" s="10" t="s">
        <v>29</v>
      </c>
      <c r="F8" s="10" t="s">
        <v>110</v>
      </c>
      <c r="G8" s="10" t="s">
        <v>32</v>
      </c>
      <c r="H8" s="10" t="s">
        <v>32</v>
      </c>
      <c r="I8" s="10" t="s">
        <v>32</v>
      </c>
    </row>
    <row r="9" spans="1:9" x14ac:dyDescent="0.35">
      <c r="A9" s="42"/>
      <c r="B9" s="42"/>
      <c r="C9" s="42"/>
      <c r="D9" s="10" t="s">
        <v>7</v>
      </c>
      <c r="E9" s="10" t="s">
        <v>22</v>
      </c>
      <c r="F9" s="10" t="s">
        <v>24</v>
      </c>
      <c r="G9" s="10" t="s">
        <v>11</v>
      </c>
      <c r="H9" s="10" t="s">
        <v>33</v>
      </c>
      <c r="I9" s="10" t="s">
        <v>34</v>
      </c>
    </row>
    <row r="10" spans="1:9" x14ac:dyDescent="0.35">
      <c r="A10" s="42"/>
      <c r="B10" s="42"/>
      <c r="C10" s="42"/>
      <c r="D10" s="19" t="s">
        <v>7</v>
      </c>
      <c r="E10" s="19" t="s">
        <v>30</v>
      </c>
      <c r="F10" s="19" t="s">
        <v>111</v>
      </c>
      <c r="G10" s="19" t="s">
        <v>112</v>
      </c>
      <c r="H10" s="19" t="s">
        <v>113</v>
      </c>
      <c r="I10" s="19" t="s">
        <v>114</v>
      </c>
    </row>
    <row r="11" spans="1:9" ht="15" x14ac:dyDescent="0.4">
      <c r="A11" s="40" t="s">
        <v>8</v>
      </c>
      <c r="B11" s="40" t="s">
        <v>8</v>
      </c>
      <c r="C11" s="13" t="s">
        <v>61</v>
      </c>
      <c r="D11" s="15">
        <f>100000</f>
        <v>100000</v>
      </c>
      <c r="E11" s="16">
        <v>20</v>
      </c>
      <c r="F11" s="20">
        <v>71.7</v>
      </c>
      <c r="G11" s="16">
        <v>0.69</v>
      </c>
      <c r="H11" s="16">
        <v>1.1499999999999999</v>
      </c>
      <c r="I11" s="16">
        <v>1</v>
      </c>
    </row>
    <row r="12" spans="1:9" ht="15" x14ac:dyDescent="0.4">
      <c r="A12" s="40"/>
      <c r="B12" s="40"/>
      <c r="C12" s="13" t="s">
        <v>115</v>
      </c>
      <c r="D12" s="15">
        <f>1800+6300</f>
        <v>8100</v>
      </c>
      <c r="E12" s="16">
        <v>20</v>
      </c>
      <c r="F12" s="20">
        <v>71.7</v>
      </c>
      <c r="G12" s="16">
        <v>0.69</v>
      </c>
      <c r="H12" s="16">
        <v>1.1499999999999999</v>
      </c>
      <c r="I12" s="16">
        <v>1</v>
      </c>
    </row>
    <row r="13" spans="1:9" ht="15" x14ac:dyDescent="0.4">
      <c r="A13" s="40"/>
      <c r="B13" s="40"/>
      <c r="C13" s="13" t="s">
        <v>116</v>
      </c>
      <c r="D13" s="15">
        <v>207900</v>
      </c>
      <c r="E13" s="16">
        <v>20</v>
      </c>
      <c r="F13" s="20">
        <v>71.7</v>
      </c>
      <c r="G13" s="16">
        <v>0.69</v>
      </c>
      <c r="H13" s="16">
        <v>1.1499999999999999</v>
      </c>
      <c r="I13" s="16">
        <v>1</v>
      </c>
    </row>
    <row r="14" spans="1:9" ht="15" x14ac:dyDescent="0.4">
      <c r="A14" s="40"/>
      <c r="B14" s="40"/>
      <c r="C14" s="13" t="s">
        <v>62</v>
      </c>
      <c r="D14" s="15">
        <v>4347</v>
      </c>
      <c r="E14" s="16">
        <v>20</v>
      </c>
      <c r="F14" s="20">
        <v>71.7</v>
      </c>
      <c r="G14" s="16">
        <v>0.69</v>
      </c>
      <c r="H14" s="16">
        <v>1.1499999999999999</v>
      </c>
      <c r="I14" s="16">
        <v>1</v>
      </c>
    </row>
    <row r="15" spans="1:9" ht="15" x14ac:dyDescent="0.4">
      <c r="A15" s="40"/>
      <c r="B15" s="40"/>
      <c r="C15" s="13" t="s">
        <v>63</v>
      </c>
      <c r="D15" s="15">
        <v>48694</v>
      </c>
      <c r="E15" s="16">
        <v>20</v>
      </c>
      <c r="F15" s="20">
        <v>71.7</v>
      </c>
      <c r="G15" s="16">
        <v>1</v>
      </c>
      <c r="H15" s="16">
        <v>1</v>
      </c>
      <c r="I15" s="16">
        <v>1</v>
      </c>
    </row>
    <row r="16" spans="1:9" ht="15" x14ac:dyDescent="0.4">
      <c r="A16" s="40"/>
      <c r="B16" s="40"/>
      <c r="C16" s="13" t="s">
        <v>117</v>
      </c>
      <c r="D16" s="15">
        <v>900</v>
      </c>
      <c r="E16" s="16">
        <v>20</v>
      </c>
      <c r="F16" s="20">
        <v>71.7</v>
      </c>
      <c r="G16" s="16">
        <v>1</v>
      </c>
      <c r="H16" s="16">
        <v>1</v>
      </c>
      <c r="I16" s="16">
        <v>1</v>
      </c>
    </row>
    <row r="17" spans="1:9" ht="15" x14ac:dyDescent="0.4">
      <c r="A17" s="40"/>
      <c r="B17" s="40"/>
      <c r="C17" s="13" t="s">
        <v>64</v>
      </c>
      <c r="D17" s="15">
        <v>373184</v>
      </c>
      <c r="E17" s="16">
        <v>20</v>
      </c>
      <c r="F17" s="20">
        <v>71.7</v>
      </c>
      <c r="G17" s="16">
        <v>1</v>
      </c>
      <c r="H17" s="16">
        <v>1</v>
      </c>
      <c r="I17" s="16">
        <v>1</v>
      </c>
    </row>
    <row r="18" spans="1:9" ht="15" x14ac:dyDescent="0.4">
      <c r="A18" s="40"/>
      <c r="B18" s="40"/>
      <c r="C18" s="13" t="s">
        <v>118</v>
      </c>
      <c r="D18" s="15">
        <v>4500</v>
      </c>
      <c r="E18" s="16">
        <v>20</v>
      </c>
      <c r="F18" s="20">
        <v>71.7</v>
      </c>
      <c r="G18" s="16">
        <v>1</v>
      </c>
      <c r="H18" s="16">
        <v>1</v>
      </c>
      <c r="I18" s="16">
        <v>1</v>
      </c>
    </row>
    <row r="19" spans="1:9" ht="15" x14ac:dyDescent="0.4">
      <c r="A19" s="40"/>
      <c r="B19" s="40"/>
      <c r="C19" s="13" t="s">
        <v>119</v>
      </c>
      <c r="D19" s="15">
        <v>2700</v>
      </c>
      <c r="E19" s="16">
        <v>20</v>
      </c>
      <c r="F19" s="20">
        <v>71.7</v>
      </c>
      <c r="G19" s="16">
        <v>1</v>
      </c>
      <c r="H19" s="16">
        <v>1</v>
      </c>
      <c r="I19" s="16">
        <v>1</v>
      </c>
    </row>
    <row r="20" spans="1:9" ht="15" x14ac:dyDescent="0.4">
      <c r="A20" s="40"/>
      <c r="B20" s="40"/>
      <c r="C20" s="13" t="s">
        <v>65</v>
      </c>
      <c r="D20" s="15">
        <f>841603</f>
        <v>841603</v>
      </c>
      <c r="E20" s="16">
        <v>20</v>
      </c>
      <c r="F20" s="20">
        <v>71.7</v>
      </c>
      <c r="G20" s="16">
        <v>0.94</v>
      </c>
      <c r="H20" s="16">
        <v>1</v>
      </c>
      <c r="I20" s="16">
        <v>1</v>
      </c>
    </row>
    <row r="21" spans="1:9" ht="15" x14ac:dyDescent="0.4">
      <c r="A21" s="40"/>
      <c r="B21" s="40"/>
      <c r="C21" s="13" t="s">
        <v>120</v>
      </c>
      <c r="D21" s="15">
        <f>128817+900</f>
        <v>129717</v>
      </c>
      <c r="E21" s="16">
        <v>20</v>
      </c>
      <c r="F21" s="20">
        <v>71.7</v>
      </c>
      <c r="G21" s="16">
        <v>0.94</v>
      </c>
      <c r="H21" s="16">
        <v>1</v>
      </c>
      <c r="I21" s="16">
        <v>1</v>
      </c>
    </row>
    <row r="22" spans="1:9" ht="15" x14ac:dyDescent="0.4">
      <c r="A22" s="40"/>
      <c r="B22" s="40"/>
      <c r="C22" s="13" t="s">
        <v>121</v>
      </c>
      <c r="D22" s="15">
        <f>2700+8100</f>
        <v>10800</v>
      </c>
      <c r="E22" s="16">
        <v>20</v>
      </c>
      <c r="F22" s="20">
        <v>71.7</v>
      </c>
      <c r="G22" s="16">
        <v>0.94</v>
      </c>
      <c r="H22" s="16">
        <v>1</v>
      </c>
      <c r="I22" s="16">
        <v>1</v>
      </c>
    </row>
    <row r="23" spans="1:9" ht="15" x14ac:dyDescent="0.4">
      <c r="A23" s="40"/>
      <c r="B23" s="40"/>
      <c r="C23" s="21"/>
      <c r="D23" s="16"/>
      <c r="E23" s="16"/>
      <c r="F23" s="16"/>
      <c r="G23" s="16"/>
      <c r="H23" s="16"/>
      <c r="I23" s="16"/>
    </row>
    <row r="24" spans="1:9" ht="15" x14ac:dyDescent="0.4">
      <c r="A24" s="41" t="s">
        <v>9</v>
      </c>
      <c r="B24" s="41"/>
      <c r="C24" s="41"/>
      <c r="D24" s="22">
        <f>SUM(D11:D22)</f>
        <v>1732445</v>
      </c>
      <c r="E24" s="23"/>
      <c r="F24" s="23"/>
      <c r="G24" s="23"/>
      <c r="H24" s="23"/>
      <c r="I24" s="23"/>
    </row>
    <row r="25" spans="1:9" x14ac:dyDescent="0.35">
      <c r="A25" s="2" t="s">
        <v>79</v>
      </c>
    </row>
    <row r="26" spans="1:9" x14ac:dyDescent="0.35">
      <c r="A26" s="1" t="s">
        <v>7</v>
      </c>
      <c r="B26" s="1" t="s">
        <v>105</v>
      </c>
    </row>
    <row r="28" spans="1:9" x14ac:dyDescent="0.35">
      <c r="A28" s="1" t="s">
        <v>98</v>
      </c>
    </row>
    <row r="29" spans="1:9" x14ac:dyDescent="0.35">
      <c r="A29" s="1" t="s">
        <v>99</v>
      </c>
    </row>
    <row r="30" spans="1:9" ht="13.8" x14ac:dyDescent="0.35">
      <c r="A30" s="1" t="s">
        <v>122</v>
      </c>
    </row>
    <row r="31" spans="1:9" ht="13.8" x14ac:dyDescent="0.35">
      <c r="A31" s="1" t="s">
        <v>123</v>
      </c>
    </row>
    <row r="32" spans="1:9" x14ac:dyDescent="0.35">
      <c r="A32" s="1" t="s">
        <v>100</v>
      </c>
      <c r="D32" s="3"/>
      <c r="E32" s="4"/>
    </row>
    <row r="33" spans="1:5" x14ac:dyDescent="0.35">
      <c r="A33" s="1" t="s">
        <v>101</v>
      </c>
    </row>
    <row r="34" spans="1:5" ht="13.8" x14ac:dyDescent="0.35">
      <c r="A34" s="1" t="s">
        <v>124</v>
      </c>
    </row>
    <row r="35" spans="1:5" x14ac:dyDescent="0.35">
      <c r="A35" s="1" t="s">
        <v>102</v>
      </c>
      <c r="E35" s="3"/>
    </row>
    <row r="36" spans="1:5" ht="13.8" x14ac:dyDescent="0.35">
      <c r="A36" s="1" t="s">
        <v>125</v>
      </c>
    </row>
    <row r="37" spans="1:5" ht="13.8" x14ac:dyDescent="0.35">
      <c r="A37" s="1" t="s">
        <v>126</v>
      </c>
    </row>
    <row r="38" spans="1:5" x14ac:dyDescent="0.35">
      <c r="A38" s="1" t="s">
        <v>103</v>
      </c>
    </row>
    <row r="39" spans="1:5" ht="13.8" x14ac:dyDescent="0.35">
      <c r="A39" s="1" t="s">
        <v>127</v>
      </c>
    </row>
    <row r="40" spans="1:5" ht="13.8" x14ac:dyDescent="0.35">
      <c r="A40" s="1" t="s">
        <v>128</v>
      </c>
    </row>
    <row r="42" spans="1:5" x14ac:dyDescent="0.35">
      <c r="A42" s="1" t="s">
        <v>129</v>
      </c>
      <c r="B42" s="1" t="s">
        <v>60</v>
      </c>
    </row>
    <row r="44" spans="1:5" x14ac:dyDescent="0.35">
      <c r="A44" s="5" t="s">
        <v>130</v>
      </c>
      <c r="B44" s="1" t="s">
        <v>104</v>
      </c>
    </row>
    <row r="45" spans="1:5" x14ac:dyDescent="0.35">
      <c r="A45" s="5" t="s">
        <v>131</v>
      </c>
      <c r="B45" s="1" t="s">
        <v>67</v>
      </c>
    </row>
    <row r="46" spans="1:5" x14ac:dyDescent="0.35">
      <c r="A46" s="5" t="s">
        <v>132</v>
      </c>
      <c r="B46" s="1" t="s">
        <v>67</v>
      </c>
    </row>
    <row r="47" spans="1:5" x14ac:dyDescent="0.35">
      <c r="A47" s="5" t="s">
        <v>133</v>
      </c>
      <c r="B47" s="1" t="s">
        <v>104</v>
      </c>
    </row>
    <row r="48" spans="1:5" x14ac:dyDescent="0.35">
      <c r="A48" s="5" t="s">
        <v>134</v>
      </c>
      <c r="B48" s="1" t="s">
        <v>67</v>
      </c>
    </row>
    <row r="49" spans="1:2" x14ac:dyDescent="0.35">
      <c r="A49" s="5" t="s">
        <v>135</v>
      </c>
      <c r="B49" s="1" t="s">
        <v>67</v>
      </c>
    </row>
  </sheetData>
  <mergeCells count="21">
    <mergeCell ref="A4:B4"/>
    <mergeCell ref="C4:I4"/>
    <mergeCell ref="A24:C24"/>
    <mergeCell ref="A11:A23"/>
    <mergeCell ref="B11:B23"/>
    <mergeCell ref="A1:B1"/>
    <mergeCell ref="C1:I1"/>
    <mergeCell ref="A2:B2"/>
    <mergeCell ref="C2:I2"/>
    <mergeCell ref="A5:B7"/>
    <mergeCell ref="C5:C10"/>
    <mergeCell ref="D5:D7"/>
    <mergeCell ref="E5:E7"/>
    <mergeCell ref="G5:G7"/>
    <mergeCell ref="H5:H7"/>
    <mergeCell ref="I5:I7"/>
    <mergeCell ref="F5:F7"/>
    <mergeCell ref="A8:A10"/>
    <mergeCell ref="B8:B10"/>
    <mergeCell ref="A3:B3"/>
    <mergeCell ref="C3:I3"/>
  </mergeCells>
  <phoneticPr fontId="1" type="noConversion"/>
  <pageMargins left="1.1811023622047245" right="0.78740157480314965" top="1.1811023622047245" bottom="1.1811023622047245" header="0" footer="0"/>
  <pageSetup paperSize="9" scale="62" orientation="landscape" horizontalDpi="4294967293"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7"/>
  <sheetViews>
    <sheetView tabSelected="1" zoomScaleNormal="100" workbookViewId="0">
      <selection activeCell="J11" sqref="J11"/>
    </sheetView>
  </sheetViews>
  <sheetFormatPr baseColWidth="10" defaultColWidth="9.109375" defaultRowHeight="13.2" x14ac:dyDescent="0.35"/>
  <cols>
    <col min="1" max="2" width="16.6640625" style="1" customWidth="1"/>
    <col min="3" max="3" width="29.44140625" style="1" customWidth="1"/>
    <col min="4" max="4" width="21.77734375" style="1" customWidth="1"/>
    <col min="5" max="5" width="19.44140625" style="1" customWidth="1"/>
    <col min="6" max="6" width="20.44140625" style="1" customWidth="1"/>
    <col min="7" max="7" width="20.77734375" style="1" customWidth="1"/>
    <col min="8" max="9" width="16.6640625" style="1" customWidth="1"/>
    <col min="10" max="16384" width="9.109375" style="1"/>
  </cols>
  <sheetData>
    <row r="1" spans="1:9" x14ac:dyDescent="0.35">
      <c r="A1" s="43" t="s">
        <v>14</v>
      </c>
      <c r="B1" s="43"/>
      <c r="C1" s="44" t="s">
        <v>15</v>
      </c>
      <c r="D1" s="44"/>
      <c r="E1" s="44"/>
      <c r="F1" s="44"/>
      <c r="G1" s="44"/>
      <c r="H1" s="44"/>
      <c r="I1" s="44"/>
    </row>
    <row r="2" spans="1:9" x14ac:dyDescent="0.35">
      <c r="A2" s="43" t="s">
        <v>16</v>
      </c>
      <c r="B2" s="43"/>
      <c r="C2" s="44" t="s">
        <v>17</v>
      </c>
      <c r="D2" s="44"/>
      <c r="E2" s="44"/>
      <c r="F2" s="44"/>
      <c r="G2" s="44"/>
      <c r="H2" s="44"/>
      <c r="I2" s="44"/>
    </row>
    <row r="3" spans="1:9" ht="13.5" customHeight="1" x14ac:dyDescent="0.35">
      <c r="A3" s="43" t="s">
        <v>35</v>
      </c>
      <c r="B3" s="43"/>
      <c r="C3" s="44" t="s">
        <v>40</v>
      </c>
      <c r="D3" s="44"/>
      <c r="E3" s="44"/>
      <c r="F3" s="44"/>
      <c r="G3" s="44"/>
      <c r="H3" s="44"/>
      <c r="I3" s="44"/>
    </row>
    <row r="4" spans="1:9" x14ac:dyDescent="0.35">
      <c r="A4" s="43" t="s">
        <v>0</v>
      </c>
      <c r="B4" s="43"/>
      <c r="C4" s="44" t="s">
        <v>12</v>
      </c>
      <c r="D4" s="44"/>
      <c r="E4" s="44"/>
      <c r="F4" s="44"/>
      <c r="G4" s="44"/>
      <c r="H4" s="44"/>
      <c r="I4" s="44"/>
    </row>
    <row r="5" spans="1:9" ht="52.8" x14ac:dyDescent="0.35">
      <c r="A5" s="42" t="s">
        <v>2</v>
      </c>
      <c r="B5" s="42"/>
      <c r="C5" s="42" t="s">
        <v>3</v>
      </c>
      <c r="D5" s="10" t="s">
        <v>71</v>
      </c>
      <c r="E5" s="10" t="s">
        <v>72</v>
      </c>
      <c r="F5" s="10" t="s">
        <v>73</v>
      </c>
      <c r="G5" s="10" t="s">
        <v>75</v>
      </c>
      <c r="H5" s="10" t="s">
        <v>74</v>
      </c>
      <c r="I5" s="10" t="s">
        <v>42</v>
      </c>
    </row>
    <row r="6" spans="1:9" ht="13.8" x14ac:dyDescent="0.35">
      <c r="A6" s="42" t="s">
        <v>4</v>
      </c>
      <c r="B6" s="42" t="s">
        <v>5</v>
      </c>
      <c r="C6" s="42"/>
      <c r="D6" s="24" t="s">
        <v>110</v>
      </c>
      <c r="E6" s="24" t="s">
        <v>32</v>
      </c>
      <c r="F6" s="24" t="s">
        <v>32</v>
      </c>
      <c r="G6" s="24" t="s">
        <v>32</v>
      </c>
      <c r="H6" s="24" t="s">
        <v>110</v>
      </c>
      <c r="I6" s="10" t="s">
        <v>108</v>
      </c>
    </row>
    <row r="7" spans="1:9" x14ac:dyDescent="0.35">
      <c r="A7" s="42"/>
      <c r="B7" s="42"/>
      <c r="C7" s="42"/>
      <c r="D7" s="24" t="s">
        <v>25</v>
      </c>
      <c r="E7" s="24" t="s">
        <v>36</v>
      </c>
      <c r="F7" s="24" t="s">
        <v>37</v>
      </c>
      <c r="G7" s="12" t="s">
        <v>38</v>
      </c>
      <c r="H7" s="24" t="s">
        <v>39</v>
      </c>
      <c r="I7" s="24" t="s">
        <v>26</v>
      </c>
    </row>
    <row r="8" spans="1:9" x14ac:dyDescent="0.35">
      <c r="A8" s="42"/>
      <c r="B8" s="42"/>
      <c r="C8" s="42"/>
      <c r="D8" s="19" t="s">
        <v>136</v>
      </c>
      <c r="E8" s="19" t="s">
        <v>137</v>
      </c>
      <c r="F8" s="19" t="s">
        <v>138</v>
      </c>
      <c r="G8" s="19" t="s">
        <v>139</v>
      </c>
      <c r="H8" s="19" t="s">
        <v>140</v>
      </c>
      <c r="I8" s="19" t="s">
        <v>141</v>
      </c>
    </row>
    <row r="9" spans="1:9" ht="15" x14ac:dyDescent="0.4">
      <c r="A9" s="40" t="s">
        <v>8</v>
      </c>
      <c r="B9" s="40" t="s">
        <v>8</v>
      </c>
      <c r="C9" s="13" t="s">
        <v>61</v>
      </c>
      <c r="D9" s="16">
        <f>'Soils1 of 2'!F11*'Soils1 of 2'!G11*'Soils1 of 2'!H11*'Soils1 of 2'!I11</f>
        <v>56.893949999999997</v>
      </c>
      <c r="E9" s="16">
        <v>0.69</v>
      </c>
      <c r="F9" s="16">
        <v>1.1499999999999999</v>
      </c>
      <c r="G9" s="16">
        <v>1</v>
      </c>
      <c r="H9" s="16">
        <f>'Soils1 of 2'!F11*'Soils2 of 2'!E9*'Soils2 of 2'!F9*'Soils2 of 2'!G9</f>
        <v>56.893949999999997</v>
      </c>
      <c r="I9" s="25">
        <f>((D9-H9)*'Soils1 of 2'!D11)/'Soils1 of 2'!E11</f>
        <v>0</v>
      </c>
    </row>
    <row r="10" spans="1:9" ht="15" x14ac:dyDescent="0.4">
      <c r="A10" s="40"/>
      <c r="B10" s="40"/>
      <c r="C10" s="13" t="s">
        <v>61</v>
      </c>
      <c r="D10" s="16">
        <f>'Soils1 of 2'!F12*'Soils1 of 2'!G12*'Soils1 of 2'!H12*'Soils1 of 2'!I12</f>
        <v>56.893949999999997</v>
      </c>
      <c r="E10" s="16">
        <v>1</v>
      </c>
      <c r="F10" s="16">
        <v>1</v>
      </c>
      <c r="G10" s="16">
        <v>1</v>
      </c>
      <c r="H10" s="16">
        <f>'Soils1 of 2'!F12*'Soils2 of 2'!E10*'Soils2 of 2'!F10*'Soils2 of 2'!G10</f>
        <v>71.7</v>
      </c>
      <c r="I10" s="25">
        <f>((D10-H10)*'Soils1 of 2'!D12)/'Soils1 of 2'!E12</f>
        <v>-5996.4502500000026</v>
      </c>
    </row>
    <row r="11" spans="1:9" ht="15" x14ac:dyDescent="0.4">
      <c r="A11" s="40"/>
      <c r="B11" s="40"/>
      <c r="C11" s="13" t="s">
        <v>61</v>
      </c>
      <c r="D11" s="16">
        <f>'Soils1 of 2'!F13*'Soils1 of 2'!G13*'Soils1 of 2'!H13*'Soils1 of 2'!I13</f>
        <v>56.893949999999997</v>
      </c>
      <c r="E11" s="16">
        <v>0.94</v>
      </c>
      <c r="F11" s="16">
        <v>1</v>
      </c>
      <c r="G11" s="16">
        <v>1</v>
      </c>
      <c r="H11" s="16">
        <f>'Soils1 of 2'!F13*'Soils2 of 2'!E11*'Soils2 of 2'!F11*'Soils2 of 2'!G11</f>
        <v>67.397999999999996</v>
      </c>
      <c r="I11" s="25">
        <f>((D11-H11)*'Soils1 of 2'!D13)/'Soils1 of 2'!E13</f>
        <v>-109189.59975000001</v>
      </c>
    </row>
    <row r="12" spans="1:9" ht="15" x14ac:dyDescent="0.4">
      <c r="A12" s="40"/>
      <c r="B12" s="40"/>
      <c r="C12" s="13" t="s">
        <v>62</v>
      </c>
      <c r="D12" s="16">
        <f>'Soils1 of 2'!F14*'Soils1 of 2'!G14*'Soils1 of 2'!H14*'Soils1 of 2'!I14</f>
        <v>56.893949999999997</v>
      </c>
      <c r="E12" s="16">
        <v>0.69</v>
      </c>
      <c r="F12" s="16">
        <v>1.1499999999999999</v>
      </c>
      <c r="G12" s="16">
        <v>1</v>
      </c>
      <c r="H12" s="16">
        <f>'Soils1 of 2'!F14*'Soils2 of 2'!E12*'Soils2 of 2'!F12*'Soils2 of 2'!G12</f>
        <v>56.893949999999997</v>
      </c>
      <c r="I12" s="25">
        <f>((D12-H12)*'Soils1 of 2'!D14)/'Soils1 of 2'!E14</f>
        <v>0</v>
      </c>
    </row>
    <row r="13" spans="1:9" ht="15" x14ac:dyDescent="0.4">
      <c r="A13" s="40"/>
      <c r="B13" s="40"/>
      <c r="C13" s="13" t="s">
        <v>63</v>
      </c>
      <c r="D13" s="16">
        <f>'Soils1 of 2'!F15*'Soils1 of 2'!G15*'Soils1 of 2'!H15*'Soils1 of 2'!I15</f>
        <v>71.7</v>
      </c>
      <c r="E13" s="16">
        <v>1</v>
      </c>
      <c r="F13" s="16">
        <v>1</v>
      </c>
      <c r="G13" s="16">
        <v>1</v>
      </c>
      <c r="H13" s="16">
        <f>'Soils1 of 2'!F15*'Soils2 of 2'!E13*'Soils2 of 2'!F13*'Soils2 of 2'!G13</f>
        <v>71.7</v>
      </c>
      <c r="I13" s="25">
        <f>((D13-H13)*'Soils1 of 2'!D15)/'Soils1 of 2'!E15</f>
        <v>0</v>
      </c>
    </row>
    <row r="14" spans="1:9" ht="15" x14ac:dyDescent="0.4">
      <c r="A14" s="40"/>
      <c r="B14" s="40"/>
      <c r="C14" s="13" t="s">
        <v>117</v>
      </c>
      <c r="D14" s="16">
        <f>'Soils1 of 2'!F16*'Soils1 of 2'!G16*'Soils1 of 2'!H16*'Soils1 of 2'!I16</f>
        <v>71.7</v>
      </c>
      <c r="E14" s="16">
        <v>0.69</v>
      </c>
      <c r="F14" s="16">
        <v>1.1499999999999999</v>
      </c>
      <c r="G14" s="16">
        <v>1</v>
      </c>
      <c r="H14" s="16">
        <f>'Soils1 of 2'!F16*'Soils2 of 2'!E14*'Soils2 of 2'!F14*'Soils2 of 2'!G14</f>
        <v>56.893949999999997</v>
      </c>
      <c r="I14" s="25">
        <f>((D14-H14)*'Soils1 of 2'!D16)/'Soils1 of 2'!E16</f>
        <v>666.27225000000021</v>
      </c>
    </row>
    <row r="15" spans="1:9" ht="15" x14ac:dyDescent="0.4">
      <c r="A15" s="40"/>
      <c r="B15" s="40"/>
      <c r="C15" s="13" t="s">
        <v>64</v>
      </c>
      <c r="D15" s="16">
        <f>'Soils1 of 2'!F17*'Soils1 of 2'!G17*'Soils1 of 2'!H17*'Soils1 of 2'!I17</f>
        <v>71.7</v>
      </c>
      <c r="E15" s="16">
        <v>1</v>
      </c>
      <c r="F15" s="16">
        <v>1</v>
      </c>
      <c r="G15" s="16">
        <v>1</v>
      </c>
      <c r="H15" s="16">
        <f>'Soils1 of 2'!F17*'Soils2 of 2'!E15*'Soils2 of 2'!F15*'Soils2 of 2'!G15</f>
        <v>71.7</v>
      </c>
      <c r="I15" s="25">
        <f>((D15-H15)*'Soils1 of 2'!D17)/'Soils1 of 2'!E17</f>
        <v>0</v>
      </c>
    </row>
    <row r="16" spans="1:9" ht="15" x14ac:dyDescent="0.4">
      <c r="A16" s="40"/>
      <c r="B16" s="40"/>
      <c r="C16" s="13" t="s">
        <v>118</v>
      </c>
      <c r="D16" s="16">
        <f>'Soils1 of 2'!F18*'Soils1 of 2'!G18*'Soils1 of 2'!H18*'Soils1 of 2'!I18</f>
        <v>71.7</v>
      </c>
      <c r="E16" s="16">
        <v>0.69</v>
      </c>
      <c r="F16" s="16">
        <v>1.1499999999999999</v>
      </c>
      <c r="G16" s="16">
        <v>1</v>
      </c>
      <c r="H16" s="16">
        <f>'Soils1 of 2'!F18*'Soils2 of 2'!E16*'Soils2 of 2'!F16*'Soils2 of 2'!G16</f>
        <v>56.893949999999997</v>
      </c>
      <c r="I16" s="25">
        <f>((D16-H16)*'Soils1 of 2'!D18)/'Soils1 of 2'!E18</f>
        <v>3331.3612500000017</v>
      </c>
    </row>
    <row r="17" spans="1:9" ht="15" x14ac:dyDescent="0.4">
      <c r="A17" s="40"/>
      <c r="B17" s="40"/>
      <c r="C17" s="13" t="s">
        <v>119</v>
      </c>
      <c r="D17" s="16">
        <f>'Soils1 of 2'!F19*'Soils1 of 2'!G19*'Soils1 of 2'!H19*'Soils1 of 2'!I19</f>
        <v>71.7</v>
      </c>
      <c r="E17" s="16">
        <v>0.94</v>
      </c>
      <c r="F17" s="16">
        <v>1</v>
      </c>
      <c r="G17" s="16">
        <v>1</v>
      </c>
      <c r="H17" s="16">
        <f>'Soils1 of 2'!F19*'Soils2 of 2'!E17*'Soils2 of 2'!F17*'Soils2 of 2'!G17</f>
        <v>67.397999999999996</v>
      </c>
      <c r="I17" s="25">
        <f>((D17-H17)*'Soils1 of 2'!D19)/'Soils1 of 2'!E19</f>
        <v>580.77000000000089</v>
      </c>
    </row>
    <row r="18" spans="1:9" ht="15" x14ac:dyDescent="0.4">
      <c r="A18" s="40"/>
      <c r="B18" s="40"/>
      <c r="C18" s="13" t="s">
        <v>65</v>
      </c>
      <c r="D18" s="16">
        <f>'Soils1 of 2'!F20*'Soils1 of 2'!G20*'Soils1 of 2'!H20*'Soils1 of 2'!I20</f>
        <v>67.397999999999996</v>
      </c>
      <c r="E18" s="16">
        <v>0.94</v>
      </c>
      <c r="F18" s="16">
        <v>1</v>
      </c>
      <c r="G18" s="16">
        <v>1</v>
      </c>
      <c r="H18" s="16">
        <f>'Soils1 of 2'!F20*'Soils2 of 2'!E18*'Soils2 of 2'!F18*'Soils2 of 2'!G18</f>
        <v>67.397999999999996</v>
      </c>
      <c r="I18" s="25">
        <f>((D18-H18)*'Soils1 of 2'!D20)/'Soils1 of 2'!E20</f>
        <v>0</v>
      </c>
    </row>
    <row r="19" spans="1:9" ht="15" x14ac:dyDescent="0.4">
      <c r="A19" s="40"/>
      <c r="B19" s="40"/>
      <c r="C19" s="13" t="s">
        <v>120</v>
      </c>
      <c r="D19" s="16">
        <f>'Soils1 of 2'!F21*'Soils1 of 2'!G21*'Soils1 of 2'!H21*'Soils1 of 2'!I21</f>
        <v>67.397999999999996</v>
      </c>
      <c r="E19" s="16">
        <v>0.69</v>
      </c>
      <c r="F19" s="16">
        <v>1.1499999999999999</v>
      </c>
      <c r="G19" s="16">
        <v>1</v>
      </c>
      <c r="H19" s="16">
        <f>'Soils1 of 2'!F21*'Soils2 of 2'!E19*'Soils2 of 2'!F19*'Soils2 of 2'!G19</f>
        <v>56.893949999999997</v>
      </c>
      <c r="I19" s="25">
        <f>((D19-H19)*'Soils1 of 2'!D21)/'Soils1 of 2'!E21</f>
        <v>68127.692692499986</v>
      </c>
    </row>
    <row r="20" spans="1:9" ht="15" x14ac:dyDescent="0.4">
      <c r="A20" s="40"/>
      <c r="B20" s="40"/>
      <c r="C20" s="13" t="s">
        <v>121</v>
      </c>
      <c r="D20" s="16">
        <f>'Soils1 of 2'!F22*'Soils1 of 2'!G22*'Soils1 of 2'!H22*'Soils1 of 2'!I22</f>
        <v>67.397999999999996</v>
      </c>
      <c r="E20" s="16">
        <v>1</v>
      </c>
      <c r="F20" s="16">
        <v>1</v>
      </c>
      <c r="G20" s="16">
        <v>1</v>
      </c>
      <c r="H20" s="16">
        <f>'Soils1 of 2'!F22*'Soils2 of 2'!E20*'Soils2 of 2'!F20*'Soils2 of 2'!G20</f>
        <v>71.7</v>
      </c>
      <c r="I20" s="25">
        <f>((D20-H20)*'Soils1 of 2'!D22)/'Soils1 of 2'!E22</f>
        <v>-2323.0800000000036</v>
      </c>
    </row>
    <row r="21" spans="1:9" ht="15" x14ac:dyDescent="0.4">
      <c r="A21" s="40"/>
      <c r="B21" s="40"/>
      <c r="C21" s="21"/>
      <c r="D21" s="16"/>
      <c r="E21" s="16"/>
      <c r="F21" s="16"/>
      <c r="G21" s="26"/>
      <c r="H21" s="16"/>
      <c r="I21" s="26"/>
    </row>
    <row r="22" spans="1:9" ht="15" x14ac:dyDescent="0.4">
      <c r="A22" s="41" t="s">
        <v>9</v>
      </c>
      <c r="B22" s="41"/>
      <c r="C22" s="41"/>
      <c r="D22" s="27"/>
      <c r="E22" s="23"/>
      <c r="F22" s="23"/>
      <c r="G22" s="23"/>
      <c r="H22" s="23"/>
      <c r="I22" s="28">
        <f>SUM(I9:I20)</f>
        <v>-44803.033807500033</v>
      </c>
    </row>
    <row r="23" spans="1:9" x14ac:dyDescent="0.35">
      <c r="A23" s="2" t="s">
        <v>79</v>
      </c>
    </row>
    <row r="24" spans="1:9" x14ac:dyDescent="0.35">
      <c r="A24" s="1" t="s">
        <v>7</v>
      </c>
      <c r="B24" s="1" t="s">
        <v>105</v>
      </c>
    </row>
    <row r="26" spans="1:9" x14ac:dyDescent="0.35">
      <c r="A26" s="1" t="s">
        <v>66</v>
      </c>
    </row>
    <row r="27" spans="1:9" x14ac:dyDescent="0.35">
      <c r="A27" s="1" t="s">
        <v>99</v>
      </c>
    </row>
    <row r="28" spans="1:9" ht="13.8" x14ac:dyDescent="0.35">
      <c r="A28" s="1" t="s">
        <v>122</v>
      </c>
    </row>
    <row r="29" spans="1:9" ht="13.8" x14ac:dyDescent="0.35">
      <c r="A29" s="1" t="s">
        <v>123</v>
      </c>
    </row>
    <row r="30" spans="1:9" x14ac:dyDescent="0.35">
      <c r="A30" s="1" t="s">
        <v>100</v>
      </c>
      <c r="D30" s="3"/>
      <c r="E30" s="4"/>
    </row>
    <row r="31" spans="1:9" x14ac:dyDescent="0.35">
      <c r="A31" s="1" t="s">
        <v>101</v>
      </c>
    </row>
    <row r="32" spans="1:9" ht="13.8" x14ac:dyDescent="0.35">
      <c r="A32" s="1" t="s">
        <v>124</v>
      </c>
    </row>
    <row r="33" spans="1:5" x14ac:dyDescent="0.35">
      <c r="A33" s="1" t="s">
        <v>102</v>
      </c>
      <c r="E33" s="3"/>
    </row>
    <row r="34" spans="1:5" ht="13.8" x14ac:dyDescent="0.35">
      <c r="A34" s="1" t="s">
        <v>125</v>
      </c>
    </row>
    <row r="35" spans="1:5" ht="13.8" x14ac:dyDescent="0.35">
      <c r="A35" s="1" t="s">
        <v>126</v>
      </c>
    </row>
    <row r="36" spans="1:5" x14ac:dyDescent="0.35">
      <c r="A36" s="1" t="s">
        <v>103</v>
      </c>
    </row>
    <row r="37" spans="1:5" ht="13.8" x14ac:dyDescent="0.35">
      <c r="A37" s="1" t="s">
        <v>127</v>
      </c>
    </row>
    <row r="38" spans="1:5" ht="13.8" x14ac:dyDescent="0.35">
      <c r="A38" s="1" t="s">
        <v>128</v>
      </c>
    </row>
    <row r="40" spans="1:5" x14ac:dyDescent="0.35">
      <c r="A40" s="1" t="s">
        <v>129</v>
      </c>
      <c r="B40" s="1" t="s">
        <v>60</v>
      </c>
    </row>
    <row r="42" spans="1:5" x14ac:dyDescent="0.35">
      <c r="A42" s="5" t="s">
        <v>130</v>
      </c>
      <c r="B42" s="1" t="s">
        <v>104</v>
      </c>
    </row>
    <row r="43" spans="1:5" x14ac:dyDescent="0.35">
      <c r="A43" s="5" t="s">
        <v>131</v>
      </c>
      <c r="B43" s="1" t="s">
        <v>67</v>
      </c>
    </row>
    <row r="44" spans="1:5" x14ac:dyDescent="0.35">
      <c r="A44" s="5" t="s">
        <v>132</v>
      </c>
      <c r="B44" s="1" t="s">
        <v>67</v>
      </c>
    </row>
    <row r="45" spans="1:5" x14ac:dyDescent="0.35">
      <c r="A45" s="5" t="s">
        <v>133</v>
      </c>
      <c r="B45" s="1" t="s">
        <v>104</v>
      </c>
    </row>
    <row r="46" spans="1:5" x14ac:dyDescent="0.35">
      <c r="A46" s="5" t="s">
        <v>134</v>
      </c>
      <c r="B46" s="1" t="s">
        <v>67</v>
      </c>
    </row>
    <row r="47" spans="1:5" x14ac:dyDescent="0.35">
      <c r="A47" s="5" t="s">
        <v>135</v>
      </c>
      <c r="B47" s="1" t="s">
        <v>67</v>
      </c>
    </row>
  </sheetData>
  <mergeCells count="15">
    <mergeCell ref="A22:C22"/>
    <mergeCell ref="A1:B1"/>
    <mergeCell ref="C1:I1"/>
    <mergeCell ref="A2:B2"/>
    <mergeCell ref="C2:I2"/>
    <mergeCell ref="A9:A21"/>
    <mergeCell ref="B9:B21"/>
    <mergeCell ref="A5:B5"/>
    <mergeCell ref="C5:C8"/>
    <mergeCell ref="A6:A8"/>
    <mergeCell ref="B6:B8"/>
    <mergeCell ref="A3:B3"/>
    <mergeCell ref="C3:I3"/>
    <mergeCell ref="A4:B4"/>
    <mergeCell ref="C4:I4"/>
  </mergeCells>
  <phoneticPr fontId="1" type="noConversion"/>
  <pageMargins left="1.1811023622047245" right="0.78740157480314965" top="1.1811023622047245" bottom="1.1811023622047245" header="0" footer="0"/>
  <pageSetup paperSize="9" scale="65" orientation="landscape" horizontalDpi="4294967293"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7"/>
  <sheetViews>
    <sheetView tabSelected="1" zoomScaleNormal="100" workbookViewId="0">
      <selection activeCell="J11" sqref="J11"/>
    </sheetView>
  </sheetViews>
  <sheetFormatPr baseColWidth="10" defaultColWidth="9.109375" defaultRowHeight="13.2" x14ac:dyDescent="0.35"/>
  <cols>
    <col min="1" max="2" width="16.6640625" style="1" customWidth="1"/>
    <col min="3" max="3" width="37.44140625" style="1" customWidth="1"/>
    <col min="4" max="4" width="25.44140625" style="1" customWidth="1"/>
    <col min="5" max="5" width="29.33203125" style="1" customWidth="1"/>
    <col min="6" max="6" width="28.44140625" style="1" customWidth="1"/>
    <col min="7" max="16384" width="9.109375" style="1"/>
  </cols>
  <sheetData>
    <row r="1" spans="1:6" x14ac:dyDescent="0.35">
      <c r="A1" s="43" t="s">
        <v>14</v>
      </c>
      <c r="B1" s="43"/>
      <c r="C1" s="44" t="s">
        <v>15</v>
      </c>
      <c r="D1" s="44"/>
      <c r="E1" s="44"/>
      <c r="F1" s="44"/>
    </row>
    <row r="2" spans="1:6" x14ac:dyDescent="0.35">
      <c r="A2" s="43" t="s">
        <v>16</v>
      </c>
      <c r="B2" s="43"/>
      <c r="C2" s="44" t="s">
        <v>17</v>
      </c>
      <c r="D2" s="44"/>
      <c r="E2" s="44"/>
      <c r="F2" s="44"/>
    </row>
    <row r="3" spans="1:6" ht="13.5" customHeight="1" x14ac:dyDescent="0.35">
      <c r="A3" s="43" t="s">
        <v>35</v>
      </c>
      <c r="B3" s="43"/>
      <c r="C3" s="44" t="s">
        <v>41</v>
      </c>
      <c r="D3" s="44"/>
      <c r="E3" s="44"/>
      <c r="F3" s="44"/>
    </row>
    <row r="4" spans="1:6" x14ac:dyDescent="0.35">
      <c r="A4" s="43" t="s">
        <v>0</v>
      </c>
      <c r="B4" s="43"/>
      <c r="C4" s="44" t="s">
        <v>1</v>
      </c>
      <c r="D4" s="44"/>
      <c r="E4" s="44"/>
      <c r="F4" s="44"/>
    </row>
    <row r="5" spans="1:6" ht="26.4" x14ac:dyDescent="0.35">
      <c r="A5" s="42" t="s">
        <v>2</v>
      </c>
      <c r="B5" s="42"/>
      <c r="C5" s="42" t="s">
        <v>3</v>
      </c>
      <c r="D5" s="10" t="s">
        <v>43</v>
      </c>
      <c r="E5" s="10" t="s">
        <v>44</v>
      </c>
      <c r="F5" s="10" t="s">
        <v>142</v>
      </c>
    </row>
    <row r="6" spans="1:6" ht="13.8" x14ac:dyDescent="0.35">
      <c r="A6" s="42" t="s">
        <v>4</v>
      </c>
      <c r="B6" s="42" t="s">
        <v>5</v>
      </c>
      <c r="C6" s="42"/>
      <c r="D6" s="24" t="s">
        <v>19</v>
      </c>
      <c r="E6" s="10" t="s">
        <v>107</v>
      </c>
      <c r="F6" s="10" t="s">
        <v>108</v>
      </c>
    </row>
    <row r="7" spans="1:6" x14ac:dyDescent="0.35">
      <c r="A7" s="42"/>
      <c r="B7" s="42"/>
      <c r="C7" s="42"/>
      <c r="D7" s="24" t="s">
        <v>7</v>
      </c>
      <c r="E7" s="24" t="s">
        <v>22</v>
      </c>
      <c r="F7" s="24" t="s">
        <v>24</v>
      </c>
    </row>
    <row r="8" spans="1:6" x14ac:dyDescent="0.35">
      <c r="A8" s="42"/>
      <c r="B8" s="42"/>
      <c r="C8" s="42"/>
      <c r="D8" s="19" t="s">
        <v>7</v>
      </c>
      <c r="E8" s="19" t="s">
        <v>13</v>
      </c>
      <c r="F8" s="19" t="s">
        <v>143</v>
      </c>
    </row>
    <row r="9" spans="1:6" ht="15" x14ac:dyDescent="0.4">
      <c r="A9" s="40" t="s">
        <v>8</v>
      </c>
      <c r="B9" s="40" t="s">
        <v>8</v>
      </c>
      <c r="C9" s="13" t="s">
        <v>55</v>
      </c>
      <c r="D9" s="16" t="s">
        <v>76</v>
      </c>
      <c r="E9" s="29"/>
      <c r="F9" s="16" t="s">
        <v>76</v>
      </c>
    </row>
    <row r="10" spans="1:6" ht="15" x14ac:dyDescent="0.4">
      <c r="A10" s="40"/>
      <c r="B10" s="40"/>
      <c r="C10" s="13" t="s">
        <v>56</v>
      </c>
      <c r="D10" s="16" t="s">
        <v>76</v>
      </c>
      <c r="E10" s="16"/>
      <c r="F10" s="16" t="s">
        <v>76</v>
      </c>
    </row>
    <row r="11" spans="1:6" ht="15" x14ac:dyDescent="0.4">
      <c r="A11" s="40"/>
      <c r="B11" s="40"/>
      <c r="C11" s="13" t="s">
        <v>57</v>
      </c>
      <c r="D11" s="16" t="s">
        <v>76</v>
      </c>
      <c r="E11" s="16"/>
      <c r="F11" s="16" t="s">
        <v>76</v>
      </c>
    </row>
    <row r="12" spans="1:6" ht="15" x14ac:dyDescent="0.4">
      <c r="A12" s="40"/>
      <c r="B12" s="40"/>
      <c r="C12" s="13" t="s">
        <v>58</v>
      </c>
      <c r="D12" s="16" t="s">
        <v>76</v>
      </c>
      <c r="E12" s="16"/>
      <c r="F12" s="16" t="s">
        <v>76</v>
      </c>
    </row>
    <row r="13" spans="1:6" ht="15" x14ac:dyDescent="0.4">
      <c r="A13" s="40"/>
      <c r="B13" s="40"/>
      <c r="C13" s="13" t="s">
        <v>59</v>
      </c>
      <c r="D13" s="16" t="s">
        <v>76</v>
      </c>
      <c r="E13" s="16"/>
      <c r="F13" s="16" t="s">
        <v>76</v>
      </c>
    </row>
    <row r="14" spans="1:6" ht="15" x14ac:dyDescent="0.4">
      <c r="A14" s="40"/>
      <c r="B14" s="40"/>
      <c r="C14" s="21"/>
      <c r="D14" s="16"/>
      <c r="E14" s="16"/>
      <c r="F14" s="16"/>
    </row>
    <row r="15" spans="1:6" ht="15" x14ac:dyDescent="0.4">
      <c r="A15" s="41" t="s">
        <v>9</v>
      </c>
      <c r="B15" s="41"/>
      <c r="C15" s="41"/>
      <c r="D15" s="30" t="s">
        <v>76</v>
      </c>
      <c r="E15" s="30"/>
      <c r="F15" s="30" t="s">
        <v>76</v>
      </c>
    </row>
    <row r="16" spans="1:6" x14ac:dyDescent="0.35">
      <c r="A16" s="2" t="s">
        <v>79</v>
      </c>
    </row>
    <row r="17" spans="1:1" x14ac:dyDescent="0.35">
      <c r="A17" s="1" t="s">
        <v>94</v>
      </c>
    </row>
  </sheetData>
  <mergeCells count="15">
    <mergeCell ref="A9:A14"/>
    <mergeCell ref="B9:B14"/>
    <mergeCell ref="A15:C15"/>
    <mergeCell ref="A4:B4"/>
    <mergeCell ref="C4:F4"/>
    <mergeCell ref="A5:B5"/>
    <mergeCell ref="C5:C8"/>
    <mergeCell ref="A6:A8"/>
    <mergeCell ref="B6:B8"/>
    <mergeCell ref="A1:B1"/>
    <mergeCell ref="C1:F1"/>
    <mergeCell ref="A2:B2"/>
    <mergeCell ref="C2:F2"/>
    <mergeCell ref="A3:B3"/>
    <mergeCell ref="C3:F3"/>
  </mergeCells>
  <pageMargins left="1.1811023622047245" right="0.78740157480314965" top="1.1811023622047245" bottom="1.1811023622047245" header="0" footer="0"/>
  <pageSetup paperSize="9" scale="8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7"/>
  <sheetViews>
    <sheetView tabSelected="1" zoomScaleNormal="100" workbookViewId="0">
      <selection activeCell="J11" sqref="J11"/>
    </sheetView>
  </sheetViews>
  <sheetFormatPr baseColWidth="10" defaultColWidth="9.109375" defaultRowHeight="13.2" x14ac:dyDescent="0.35"/>
  <cols>
    <col min="1" max="2" width="16.6640625" style="1" customWidth="1"/>
    <col min="3" max="3" width="34.33203125" style="1" customWidth="1"/>
    <col min="4" max="4" width="18.33203125" style="1" customWidth="1"/>
    <col min="5" max="5" width="22.44140625" style="1" customWidth="1"/>
    <col min="6" max="6" width="21.109375" style="1" customWidth="1"/>
    <col min="7" max="7" width="16.6640625" style="1" customWidth="1"/>
    <col min="8" max="16384" width="9.109375" style="1"/>
  </cols>
  <sheetData>
    <row r="1" spans="1:7" x14ac:dyDescent="0.35">
      <c r="A1" s="43" t="s">
        <v>14</v>
      </c>
      <c r="B1" s="43"/>
      <c r="C1" s="44" t="s">
        <v>15</v>
      </c>
      <c r="D1" s="44"/>
      <c r="E1" s="44"/>
      <c r="F1" s="44"/>
      <c r="G1" s="44"/>
    </row>
    <row r="2" spans="1:7" x14ac:dyDescent="0.35">
      <c r="A2" s="43" t="s">
        <v>16</v>
      </c>
      <c r="B2" s="43"/>
      <c r="C2" s="44" t="s">
        <v>17</v>
      </c>
      <c r="D2" s="44"/>
      <c r="E2" s="44"/>
      <c r="F2" s="44"/>
      <c r="G2" s="44"/>
    </row>
    <row r="3" spans="1:7" ht="13.5" customHeight="1" x14ac:dyDescent="0.35">
      <c r="A3" s="43" t="s">
        <v>35</v>
      </c>
      <c r="B3" s="43"/>
      <c r="C3" s="44" t="s">
        <v>45</v>
      </c>
      <c r="D3" s="44"/>
      <c r="E3" s="44"/>
      <c r="F3" s="44"/>
      <c r="G3" s="44"/>
    </row>
    <row r="4" spans="1:7" x14ac:dyDescent="0.35">
      <c r="A4" s="43" t="s">
        <v>0</v>
      </c>
      <c r="B4" s="43"/>
      <c r="C4" s="44" t="s">
        <v>1</v>
      </c>
      <c r="D4" s="44"/>
      <c r="E4" s="44"/>
      <c r="F4" s="44"/>
      <c r="G4" s="44"/>
    </row>
    <row r="5" spans="1:7" ht="39.6" x14ac:dyDescent="0.35">
      <c r="A5" s="42" t="s">
        <v>2</v>
      </c>
      <c r="B5" s="42"/>
      <c r="C5" s="42" t="s">
        <v>3</v>
      </c>
      <c r="D5" s="10" t="s">
        <v>46</v>
      </c>
      <c r="E5" s="10" t="s">
        <v>48</v>
      </c>
      <c r="F5" s="10" t="s">
        <v>50</v>
      </c>
      <c r="G5" s="10" t="s">
        <v>145</v>
      </c>
    </row>
    <row r="6" spans="1:7" ht="13.8" x14ac:dyDescent="0.35">
      <c r="A6" s="42" t="s">
        <v>4</v>
      </c>
      <c r="B6" s="42" t="s">
        <v>5</v>
      </c>
      <c r="C6" s="42"/>
      <c r="D6" s="24"/>
      <c r="E6" s="10" t="s">
        <v>146</v>
      </c>
      <c r="F6" s="24" t="s">
        <v>144</v>
      </c>
      <c r="G6" s="10" t="s">
        <v>108</v>
      </c>
    </row>
    <row r="7" spans="1:7" x14ac:dyDescent="0.35">
      <c r="A7" s="42"/>
      <c r="B7" s="42"/>
      <c r="C7" s="42"/>
      <c r="D7" s="24"/>
      <c r="E7" s="11"/>
      <c r="F7" s="24"/>
      <c r="G7" s="12" t="s">
        <v>51</v>
      </c>
    </row>
    <row r="8" spans="1:7" x14ac:dyDescent="0.35">
      <c r="A8" s="42"/>
      <c r="B8" s="42"/>
      <c r="C8" s="42"/>
      <c r="D8" s="24" t="s">
        <v>7</v>
      </c>
      <c r="E8" s="12" t="s">
        <v>22</v>
      </c>
      <c r="F8" s="24" t="s">
        <v>24</v>
      </c>
      <c r="G8" s="24" t="s">
        <v>11</v>
      </c>
    </row>
    <row r="9" spans="1:7" x14ac:dyDescent="0.35">
      <c r="A9" s="42"/>
      <c r="B9" s="42"/>
      <c r="C9" s="42"/>
      <c r="D9" s="19" t="s">
        <v>47</v>
      </c>
      <c r="E9" s="19" t="s">
        <v>49</v>
      </c>
      <c r="F9" s="19" t="s">
        <v>13</v>
      </c>
      <c r="G9" s="19" t="s">
        <v>147</v>
      </c>
    </row>
    <row r="10" spans="1:7" ht="15" x14ac:dyDescent="0.4">
      <c r="A10" s="40" t="s">
        <v>8</v>
      </c>
      <c r="B10" s="40" t="s">
        <v>8</v>
      </c>
      <c r="C10" s="13" t="s">
        <v>55</v>
      </c>
      <c r="D10" s="16"/>
      <c r="E10" s="16" t="s">
        <v>76</v>
      </c>
      <c r="F10" s="16"/>
      <c r="G10" s="16" t="s">
        <v>76</v>
      </c>
    </row>
    <row r="11" spans="1:7" ht="15" x14ac:dyDescent="0.4">
      <c r="A11" s="40"/>
      <c r="B11" s="40"/>
      <c r="C11" s="13" t="s">
        <v>56</v>
      </c>
      <c r="D11" s="16"/>
      <c r="E11" s="16" t="s">
        <v>76</v>
      </c>
      <c r="F11" s="16"/>
      <c r="G11" s="16" t="s">
        <v>76</v>
      </c>
    </row>
    <row r="12" spans="1:7" ht="15" x14ac:dyDescent="0.4">
      <c r="A12" s="40"/>
      <c r="B12" s="40"/>
      <c r="C12" s="13" t="s">
        <v>57</v>
      </c>
      <c r="D12" s="16"/>
      <c r="E12" s="16" t="s">
        <v>76</v>
      </c>
      <c r="F12" s="16"/>
      <c r="G12" s="16" t="s">
        <v>76</v>
      </c>
    </row>
    <row r="13" spans="1:7" ht="15" x14ac:dyDescent="0.4">
      <c r="A13" s="40"/>
      <c r="B13" s="40"/>
      <c r="C13" s="13" t="s">
        <v>58</v>
      </c>
      <c r="D13" s="16"/>
      <c r="E13" s="16" t="s">
        <v>76</v>
      </c>
      <c r="F13" s="16"/>
      <c r="G13" s="16" t="s">
        <v>76</v>
      </c>
    </row>
    <row r="14" spans="1:7" ht="15" x14ac:dyDescent="0.4">
      <c r="A14" s="40"/>
      <c r="B14" s="40"/>
      <c r="C14" s="13" t="s">
        <v>59</v>
      </c>
      <c r="D14" s="16"/>
      <c r="E14" s="16" t="s">
        <v>76</v>
      </c>
      <c r="F14" s="16"/>
      <c r="G14" s="16" t="s">
        <v>76</v>
      </c>
    </row>
    <row r="15" spans="1:7" ht="15" x14ac:dyDescent="0.4">
      <c r="A15" s="40"/>
      <c r="B15" s="40"/>
      <c r="C15" s="21"/>
      <c r="D15" s="16"/>
      <c r="E15" s="16"/>
      <c r="F15" s="16"/>
      <c r="G15" s="16"/>
    </row>
    <row r="16" spans="1:7" ht="15" x14ac:dyDescent="0.4">
      <c r="A16" s="41" t="s">
        <v>9</v>
      </c>
      <c r="B16" s="41"/>
      <c r="C16" s="41"/>
      <c r="D16" s="30"/>
      <c r="E16" s="30"/>
      <c r="F16" s="30"/>
      <c r="G16" s="30"/>
    </row>
    <row r="17" spans="1:2" x14ac:dyDescent="0.35">
      <c r="A17" s="1" t="s">
        <v>76</v>
      </c>
      <c r="B17" s="1" t="s">
        <v>77</v>
      </c>
    </row>
  </sheetData>
  <mergeCells count="15">
    <mergeCell ref="A10:A15"/>
    <mergeCell ref="B10:B15"/>
    <mergeCell ref="A16:C16"/>
    <mergeCell ref="A4:B4"/>
    <mergeCell ref="C4:G4"/>
    <mergeCell ref="A5:B5"/>
    <mergeCell ref="C5:C9"/>
    <mergeCell ref="A6:A9"/>
    <mergeCell ref="B6:B9"/>
    <mergeCell ref="A1:B1"/>
    <mergeCell ref="C1:G1"/>
    <mergeCell ref="A2:B2"/>
    <mergeCell ref="C2:G2"/>
    <mergeCell ref="A3:B3"/>
    <mergeCell ref="C3:G3"/>
  </mergeCells>
  <pageMargins left="1.1811023622047245" right="0.78740157480314965" top="1.1811023622047245" bottom="1.1811023622047245" header="0" footer="0"/>
  <pageSetup paperSize="9" scale="8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13"/>
  <sheetViews>
    <sheetView tabSelected="1" zoomScale="98" zoomScaleNormal="98" workbookViewId="0">
      <selection activeCell="J11" sqref="J11"/>
    </sheetView>
  </sheetViews>
  <sheetFormatPr baseColWidth="10" defaultColWidth="9.109375" defaultRowHeight="13.2" x14ac:dyDescent="0.35"/>
  <cols>
    <col min="1" max="1" width="27.77734375" style="1" customWidth="1"/>
    <col min="2" max="2" width="45.44140625" style="1" customWidth="1"/>
    <col min="3" max="3" width="37.44140625" style="1" customWidth="1"/>
    <col min="4" max="4" width="46" style="1" customWidth="1"/>
    <col min="5" max="16384" width="9.109375" style="1"/>
  </cols>
  <sheetData>
    <row r="1" spans="1:4" x14ac:dyDescent="0.35">
      <c r="A1" s="8" t="s">
        <v>14</v>
      </c>
      <c r="B1" s="44" t="s">
        <v>15</v>
      </c>
      <c r="C1" s="44"/>
      <c r="D1" s="44"/>
    </row>
    <row r="2" spans="1:4" x14ac:dyDescent="0.35">
      <c r="A2" s="8" t="s">
        <v>16</v>
      </c>
      <c r="B2" s="44" t="s">
        <v>17</v>
      </c>
      <c r="C2" s="44"/>
      <c r="D2" s="44"/>
    </row>
    <row r="3" spans="1:4" ht="13.5" customHeight="1" x14ac:dyDescent="0.35">
      <c r="A3" s="8" t="s">
        <v>35</v>
      </c>
      <c r="B3" s="44" t="s">
        <v>52</v>
      </c>
      <c r="C3" s="44"/>
      <c r="D3" s="44"/>
    </row>
    <row r="4" spans="1:4" x14ac:dyDescent="0.35">
      <c r="A4" s="8" t="s">
        <v>0</v>
      </c>
      <c r="B4" s="44" t="s">
        <v>1</v>
      </c>
      <c r="C4" s="44"/>
      <c r="D4" s="44"/>
    </row>
    <row r="5" spans="1:4" ht="40.5" customHeight="1" x14ac:dyDescent="0.35">
      <c r="A5" s="10" t="s">
        <v>53</v>
      </c>
      <c r="B5" s="10" t="s">
        <v>148</v>
      </c>
      <c r="C5" s="10" t="s">
        <v>149</v>
      </c>
      <c r="D5" s="10" t="s">
        <v>54</v>
      </c>
    </row>
    <row r="6" spans="1:4" ht="13.8" x14ac:dyDescent="0.35">
      <c r="A6" s="10" t="s">
        <v>108</v>
      </c>
      <c r="B6" s="10" t="s">
        <v>108</v>
      </c>
      <c r="C6" s="10" t="s">
        <v>108</v>
      </c>
      <c r="D6" s="10" t="s">
        <v>108</v>
      </c>
    </row>
    <row r="7" spans="1:4" x14ac:dyDescent="0.35">
      <c r="A7" s="12" t="s">
        <v>7</v>
      </c>
      <c r="B7" s="12" t="s">
        <v>22</v>
      </c>
      <c r="C7" s="12" t="s">
        <v>24</v>
      </c>
      <c r="D7" s="24" t="s">
        <v>11</v>
      </c>
    </row>
    <row r="8" spans="1:4" x14ac:dyDescent="0.35">
      <c r="A8" s="19" t="s">
        <v>141</v>
      </c>
      <c r="B8" s="19" t="s">
        <v>143</v>
      </c>
      <c r="C8" s="19" t="s">
        <v>147</v>
      </c>
      <c r="D8" s="19" t="s">
        <v>150</v>
      </c>
    </row>
    <row r="9" spans="1:4" ht="15" x14ac:dyDescent="0.4">
      <c r="A9" s="31">
        <f>'Soils2 of 2'!I22</f>
        <v>-44803.033807500033</v>
      </c>
      <c r="B9" s="16" t="s">
        <v>76</v>
      </c>
      <c r="C9" s="16" t="s">
        <v>76</v>
      </c>
      <c r="D9" s="31">
        <f>+A9</f>
        <v>-44803.033807500033</v>
      </c>
    </row>
    <row r="10" spans="1:4" ht="15" x14ac:dyDescent="0.4">
      <c r="A10" s="32"/>
      <c r="B10" s="16"/>
      <c r="C10" s="16"/>
      <c r="D10" s="16"/>
    </row>
    <row r="11" spans="1:4" ht="15" x14ac:dyDescent="0.4">
      <c r="A11" s="32"/>
      <c r="B11" s="16"/>
      <c r="C11" s="16"/>
      <c r="D11" s="16"/>
    </row>
    <row r="12" spans="1:4" x14ac:dyDescent="0.35">
      <c r="A12" s="2" t="s">
        <v>79</v>
      </c>
    </row>
    <row r="13" spans="1:4" x14ac:dyDescent="0.35">
      <c r="A13" s="1" t="s">
        <v>95</v>
      </c>
    </row>
  </sheetData>
  <mergeCells count="4">
    <mergeCell ref="B4:D4"/>
    <mergeCell ref="B1:D1"/>
    <mergeCell ref="B2:D2"/>
    <mergeCell ref="B3:D3"/>
  </mergeCells>
  <pageMargins left="1.1811023622047245" right="0.78740157480314965" top="1.1811023622047245" bottom="1.1811023622047245" header="0" footer="0"/>
  <pageSetup paperSize="9" scale="8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16"/>
  <sheetViews>
    <sheetView tabSelected="1" zoomScale="99" zoomScaleNormal="99" workbookViewId="0">
      <selection activeCell="J11" sqref="J11"/>
    </sheetView>
  </sheetViews>
  <sheetFormatPr baseColWidth="10" defaultRowHeight="13.2" x14ac:dyDescent="0.35"/>
  <cols>
    <col min="1" max="1" width="13.33203125" style="1" customWidth="1"/>
    <col min="2" max="2" width="14.109375" style="1" customWidth="1"/>
    <col min="3" max="3" width="16" style="1" customWidth="1"/>
    <col min="4" max="4" width="11.5546875" style="1"/>
    <col min="5" max="5" width="13.33203125" style="1" customWidth="1"/>
    <col min="6" max="6" width="14.6640625" style="1" customWidth="1"/>
    <col min="7" max="7" width="18.44140625" style="1" customWidth="1"/>
    <col min="8" max="16384" width="11.5546875" style="1"/>
  </cols>
  <sheetData>
    <row r="1" spans="1:12" x14ac:dyDescent="0.35">
      <c r="A1" s="48" t="s">
        <v>14</v>
      </c>
      <c r="B1" s="47"/>
      <c r="C1" s="44" t="s">
        <v>15</v>
      </c>
      <c r="D1" s="47"/>
      <c r="E1" s="47"/>
      <c r="F1" s="47"/>
      <c r="G1" s="47"/>
      <c r="H1" s="47"/>
      <c r="I1" s="47"/>
      <c r="J1" s="47"/>
      <c r="K1" s="9"/>
      <c r="L1" s="9"/>
    </row>
    <row r="2" spans="1:12" x14ac:dyDescent="0.35">
      <c r="A2" s="48" t="s">
        <v>16</v>
      </c>
      <c r="B2" s="47"/>
      <c r="C2" s="44" t="s">
        <v>17</v>
      </c>
      <c r="D2" s="47"/>
      <c r="E2" s="47"/>
      <c r="F2" s="47"/>
      <c r="G2" s="47"/>
      <c r="H2" s="47"/>
      <c r="I2" s="47"/>
      <c r="J2" s="47"/>
      <c r="K2" s="9"/>
      <c r="L2" s="9"/>
    </row>
    <row r="3" spans="1:12" x14ac:dyDescent="0.35">
      <c r="A3" s="48" t="s">
        <v>18</v>
      </c>
      <c r="B3" s="47"/>
      <c r="C3" s="44" t="s">
        <v>151</v>
      </c>
      <c r="D3" s="47"/>
      <c r="E3" s="47"/>
      <c r="F3" s="47"/>
      <c r="G3" s="47"/>
      <c r="H3" s="47"/>
      <c r="I3" s="47"/>
      <c r="J3" s="47"/>
      <c r="K3" s="9"/>
      <c r="L3" s="9"/>
    </row>
    <row r="4" spans="1:12" x14ac:dyDescent="0.35">
      <c r="A4" s="48" t="s">
        <v>0</v>
      </c>
      <c r="B4" s="47"/>
      <c r="C4" s="44" t="s">
        <v>1</v>
      </c>
      <c r="D4" s="47"/>
      <c r="E4" s="47"/>
      <c r="F4" s="47"/>
      <c r="G4" s="47"/>
      <c r="H4" s="47"/>
      <c r="I4" s="47"/>
      <c r="J4" s="47"/>
      <c r="K4" s="9"/>
      <c r="L4" s="9"/>
    </row>
    <row r="5" spans="1:12" ht="39.6" x14ac:dyDescent="0.35">
      <c r="A5" s="42" t="s">
        <v>2</v>
      </c>
      <c r="B5" s="47"/>
      <c r="C5" s="42" t="s">
        <v>3</v>
      </c>
      <c r="D5" s="10" t="s">
        <v>87</v>
      </c>
      <c r="E5" s="10" t="s">
        <v>88</v>
      </c>
      <c r="F5" s="10" t="s">
        <v>80</v>
      </c>
      <c r="G5" s="10" t="s">
        <v>90</v>
      </c>
      <c r="H5" s="10" t="s">
        <v>81</v>
      </c>
      <c r="I5" s="10" t="s">
        <v>152</v>
      </c>
      <c r="J5" s="10" t="s">
        <v>82</v>
      </c>
      <c r="K5" s="10" t="s">
        <v>153</v>
      </c>
      <c r="L5" s="10" t="s">
        <v>83</v>
      </c>
    </row>
    <row r="6" spans="1:12" x14ac:dyDescent="0.35">
      <c r="A6" s="42" t="s">
        <v>4</v>
      </c>
      <c r="B6" s="42" t="s">
        <v>5</v>
      </c>
      <c r="C6" s="47"/>
      <c r="D6" s="42" t="s">
        <v>6</v>
      </c>
      <c r="E6" s="42"/>
      <c r="F6" s="42" t="s">
        <v>154</v>
      </c>
      <c r="G6" s="42" t="s">
        <v>32</v>
      </c>
      <c r="H6" s="49" t="s">
        <v>84</v>
      </c>
      <c r="I6" s="42" t="s">
        <v>155</v>
      </c>
      <c r="J6" s="42" t="s">
        <v>85</v>
      </c>
      <c r="K6" s="42" t="s">
        <v>156</v>
      </c>
      <c r="L6" s="42" t="s">
        <v>86</v>
      </c>
    </row>
    <row r="7" spans="1:12" x14ac:dyDescent="0.35">
      <c r="A7" s="47"/>
      <c r="B7" s="47"/>
      <c r="C7" s="47"/>
      <c r="D7" s="47"/>
      <c r="E7" s="47"/>
      <c r="F7" s="47"/>
      <c r="G7" s="47"/>
      <c r="H7" s="47"/>
      <c r="I7" s="47"/>
      <c r="J7" s="47"/>
      <c r="K7" s="47"/>
      <c r="L7" s="47"/>
    </row>
    <row r="8" spans="1:12" x14ac:dyDescent="0.35">
      <c r="A8" s="47"/>
      <c r="B8" s="47"/>
      <c r="C8" s="47"/>
      <c r="D8" s="11" t="s">
        <v>7</v>
      </c>
      <c r="E8" s="11"/>
      <c r="F8" s="11" t="s">
        <v>22</v>
      </c>
      <c r="G8" s="11" t="s">
        <v>24</v>
      </c>
      <c r="H8" s="11" t="s">
        <v>11</v>
      </c>
      <c r="I8" s="11" t="s">
        <v>33</v>
      </c>
      <c r="J8" s="11" t="s">
        <v>34</v>
      </c>
      <c r="K8" s="11" t="s">
        <v>25</v>
      </c>
      <c r="L8" s="11" t="s">
        <v>157</v>
      </c>
    </row>
    <row r="9" spans="1:12" ht="15" x14ac:dyDescent="0.4">
      <c r="A9" s="40" t="s">
        <v>8</v>
      </c>
      <c r="B9" s="40" t="s">
        <v>8</v>
      </c>
      <c r="C9" s="13" t="s">
        <v>61</v>
      </c>
      <c r="D9" s="15">
        <v>5600</v>
      </c>
      <c r="E9" s="15" t="s">
        <v>89</v>
      </c>
      <c r="F9" s="16">
        <v>6.5</v>
      </c>
      <c r="G9" s="16">
        <v>1</v>
      </c>
      <c r="H9" s="16" t="s">
        <v>158</v>
      </c>
      <c r="I9" s="17">
        <f>(+D9*F9*G9*2.7)/1000</f>
        <v>98.28</v>
      </c>
      <c r="J9" s="17">
        <f>(+D9*F9*G9*92)/1000</f>
        <v>3348.8</v>
      </c>
      <c r="K9" s="33">
        <f>(+D9*F9*G9*0.07)/1000</f>
        <v>2.5480000000000005</v>
      </c>
      <c r="L9" s="17">
        <f>(+D9*F9*G9*2.5)/1000</f>
        <v>91</v>
      </c>
    </row>
    <row r="10" spans="1:12" ht="15" x14ac:dyDescent="0.4">
      <c r="A10" s="46"/>
      <c r="B10" s="46"/>
      <c r="C10" s="21"/>
      <c r="D10" s="15"/>
      <c r="E10" s="15"/>
      <c r="F10" s="16"/>
      <c r="G10" s="16"/>
      <c r="H10" s="16" t="s">
        <v>159</v>
      </c>
      <c r="I10" s="16"/>
      <c r="J10" s="16"/>
      <c r="K10" s="16"/>
      <c r="L10" s="16"/>
    </row>
    <row r="11" spans="1:12" ht="15" x14ac:dyDescent="0.4">
      <c r="A11" s="46"/>
      <c r="B11" s="46"/>
      <c r="C11" s="21"/>
      <c r="D11" s="15"/>
      <c r="E11" s="15"/>
      <c r="F11" s="16"/>
      <c r="G11" s="16"/>
      <c r="H11" s="16" t="s">
        <v>91</v>
      </c>
      <c r="I11" s="16"/>
      <c r="J11" s="16"/>
      <c r="K11" s="16"/>
      <c r="L11" s="16"/>
    </row>
    <row r="12" spans="1:12" ht="15" x14ac:dyDescent="0.4">
      <c r="A12" s="46"/>
      <c r="B12" s="46"/>
      <c r="C12" s="34"/>
      <c r="D12" s="15"/>
      <c r="E12" s="15"/>
      <c r="F12" s="16"/>
      <c r="G12" s="16"/>
      <c r="H12" s="16" t="s">
        <v>92</v>
      </c>
      <c r="I12" s="16"/>
      <c r="J12" s="16"/>
      <c r="K12" s="16"/>
      <c r="L12" s="16"/>
    </row>
    <row r="13" spans="1:12" ht="15" x14ac:dyDescent="0.4">
      <c r="A13" s="46"/>
      <c r="B13" s="46"/>
      <c r="C13" s="34"/>
      <c r="D13" s="15"/>
      <c r="E13" s="15"/>
      <c r="F13" s="16"/>
      <c r="G13" s="16"/>
      <c r="H13" s="16"/>
      <c r="I13" s="16"/>
      <c r="J13" s="16"/>
      <c r="K13" s="16"/>
      <c r="L13" s="16"/>
    </row>
    <row r="14" spans="1:12" x14ac:dyDescent="0.35">
      <c r="A14" s="45" t="s">
        <v>9</v>
      </c>
      <c r="B14" s="46"/>
      <c r="C14" s="46"/>
      <c r="D14" s="35">
        <f>+D9</f>
        <v>5600</v>
      </c>
      <c r="E14" s="35"/>
      <c r="F14" s="36"/>
      <c r="G14" s="36"/>
      <c r="H14" s="36"/>
      <c r="I14" s="37">
        <f>+I9</f>
        <v>98.28</v>
      </c>
      <c r="J14" s="37">
        <f>+J9</f>
        <v>3348.8</v>
      </c>
      <c r="K14" s="38">
        <f>+K9</f>
        <v>2.5480000000000005</v>
      </c>
      <c r="L14" s="37">
        <f>+L9</f>
        <v>91</v>
      </c>
    </row>
    <row r="15" spans="1:12" x14ac:dyDescent="0.35">
      <c r="A15" s="6" t="s">
        <v>79</v>
      </c>
      <c r="B15" s="7"/>
      <c r="C15" s="7"/>
      <c r="D15" s="7"/>
      <c r="E15" s="7"/>
      <c r="F15" s="7"/>
      <c r="G15" s="7"/>
      <c r="H15" s="7"/>
      <c r="I15" s="7"/>
      <c r="J15" s="7"/>
      <c r="K15" s="7"/>
      <c r="L15" s="7"/>
    </row>
    <row r="16" spans="1:12" x14ac:dyDescent="0.35">
      <c r="A16" s="1" t="s">
        <v>96</v>
      </c>
    </row>
  </sheetData>
  <mergeCells count="24">
    <mergeCell ref="A1:B1"/>
    <mergeCell ref="C1:J1"/>
    <mergeCell ref="A2:B2"/>
    <mergeCell ref="C2:J2"/>
    <mergeCell ref="A3:B3"/>
    <mergeCell ref="C3:J3"/>
    <mergeCell ref="L6:L7"/>
    <mergeCell ref="A9:A13"/>
    <mergeCell ref="B9:B13"/>
    <mergeCell ref="A4:B4"/>
    <mergeCell ref="C4:J4"/>
    <mergeCell ref="A5:B5"/>
    <mergeCell ref="C5:C8"/>
    <mergeCell ref="A6:A8"/>
    <mergeCell ref="B6:B8"/>
    <mergeCell ref="D6:D7"/>
    <mergeCell ref="F6:F7"/>
    <mergeCell ref="G6:G7"/>
    <mergeCell ref="H6:H7"/>
    <mergeCell ref="A14:C14"/>
    <mergeCell ref="E6:E7"/>
    <mergeCell ref="I6:I7"/>
    <mergeCell ref="J6:J7"/>
    <mergeCell ref="K6:K7"/>
  </mergeCells>
  <pageMargins left="1.1811023622047245" right="0.78740157480314965" top="1.1811023622047245" bottom="1.1811023622047245" header="0" footer="0"/>
  <pageSetup paperSize="9" scale="7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Biomass1 of 1</vt:lpstr>
      <vt:lpstr>Soils1 of 2</vt:lpstr>
      <vt:lpstr>Soils2 of 2</vt:lpstr>
      <vt:lpstr>Soils_organic</vt:lpstr>
      <vt:lpstr>Lime_applic</vt:lpstr>
      <vt:lpstr>Soils_summary</vt:lpstr>
      <vt:lpstr>Adicional_no_CO2_fires</vt:lpstr>
    </vt:vector>
  </TitlesOfParts>
  <Company>IGES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buendia</dc:creator>
  <cp:lastModifiedBy>Usuario</cp:lastModifiedBy>
  <cp:lastPrinted>2021-12-29T21:30:24Z</cp:lastPrinted>
  <dcterms:created xsi:type="dcterms:W3CDTF">2007-03-13T07:37:45Z</dcterms:created>
  <dcterms:modified xsi:type="dcterms:W3CDTF">2021-12-29T21:30:26Z</dcterms:modified>
</cp:coreProperties>
</file>